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Disk D\Moji dokumenti\!AKTIVNI Postopki\NOVO Obnova 3 kV stikališča ENP Pivka\"/>
    </mc:Choice>
  </mc:AlternateContent>
  <xr:revisionPtr revIDLastSave="0" documentId="13_ncr:1_{11525692-9E3D-46BA-B39F-531B72294B6B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4" r:id="rId1"/>
    <sheet name="Ozemljilna stikala" sheetId="2" r:id="rId2"/>
    <sheet name="Odsekovna stikala" sheetId="1" r:id="rId3"/>
    <sheet name="Zunanje  3 kV stikališče" sheetId="3" r:id="rId4"/>
    <sheet name="Ostala dela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17" i="5" l="1"/>
  <c r="G16" i="5"/>
  <c r="G15" i="5"/>
  <c r="B6" i="5"/>
  <c r="A6" i="5"/>
  <c r="G23" i="3"/>
  <c r="G26" i="3" s="1"/>
  <c r="G8" i="3" s="1"/>
  <c r="G18" i="3"/>
  <c r="G17" i="3"/>
  <c r="G19" i="3" s="1"/>
  <c r="G7" i="3" s="1"/>
  <c r="B8" i="3"/>
  <c r="B7" i="3"/>
  <c r="A7" i="3"/>
  <c r="G35" i="1"/>
  <c r="G34" i="1"/>
  <c r="G33" i="1"/>
  <c r="G32" i="1"/>
  <c r="G28" i="1"/>
  <c r="G27" i="1"/>
  <c r="G24" i="1"/>
  <c r="G8" i="1" s="1"/>
  <c r="G19" i="1"/>
  <c r="G18" i="1"/>
  <c r="B10" i="1"/>
  <c r="A10" i="1"/>
  <c r="B9" i="1"/>
  <c r="A9" i="1"/>
  <c r="B8" i="1"/>
  <c r="A8" i="1"/>
  <c r="B7" i="1"/>
  <c r="A7" i="1"/>
  <c r="G32" i="2"/>
  <c r="G31" i="2"/>
  <c r="G30" i="2"/>
  <c r="G29" i="2"/>
  <c r="G25" i="2"/>
  <c r="G24" i="2"/>
  <c r="G23" i="2"/>
  <c r="G19" i="2"/>
  <c r="G18" i="2"/>
  <c r="G17" i="2"/>
  <c r="B9" i="2"/>
  <c r="A9" i="2"/>
  <c r="B8" i="2"/>
  <c r="A8" i="2"/>
  <c r="B7" i="2"/>
  <c r="A7" i="2"/>
  <c r="G29" i="1" l="1"/>
  <c r="G9" i="1" s="1"/>
  <c r="G20" i="1"/>
  <c r="G7" i="1" s="1"/>
  <c r="G36" i="1"/>
  <c r="G10" i="1" s="1"/>
  <c r="G12" i="1" s="1"/>
  <c r="G18" i="5"/>
  <c r="G6" i="5" s="1"/>
  <c r="G9" i="5" s="1"/>
  <c r="G10" i="3"/>
  <c r="G33" i="2"/>
  <c r="G9" i="2" s="1"/>
  <c r="G26" i="2"/>
  <c r="G8" i="2" s="1"/>
  <c r="G20" i="2"/>
  <c r="G7" i="2" s="1"/>
  <c r="G11" i="2" l="1"/>
  <c r="D15" i="4" l="1"/>
  <c r="D14" i="4" l="1"/>
  <c r="D12" i="4"/>
  <c r="D13" i="4"/>
  <c r="D16" i="4" l="1"/>
  <c r="D17" i="4" s="1"/>
  <c r="D18" i="4" s="1"/>
</calcChain>
</file>

<file path=xl/sharedStrings.xml><?xml version="1.0" encoding="utf-8"?>
<sst xmlns="http://schemas.openxmlformats.org/spreadsheetml/2006/main" count="143" uniqueCount="72">
  <si>
    <t>REKAPITULACIJA</t>
  </si>
  <si>
    <t>Skupaj brez DDV</t>
  </si>
  <si>
    <t>Post.</t>
  </si>
  <si>
    <t>Opis postavke</t>
  </si>
  <si>
    <t>EM</t>
  </si>
  <si>
    <t>Količina</t>
  </si>
  <si>
    <t>Cena/EM</t>
  </si>
  <si>
    <t>Skupaj</t>
  </si>
  <si>
    <t>I.</t>
  </si>
  <si>
    <t>NOVE ENERGETSKE POVEZAVE, dobava in montaža</t>
  </si>
  <si>
    <t>1.</t>
  </si>
  <si>
    <t>kpl</t>
  </si>
  <si>
    <t>2.</t>
  </si>
  <si>
    <t>Energetske povezave skupaj</t>
  </si>
  <si>
    <t>II.</t>
  </si>
  <si>
    <t>NOSILNA IN PODPORNA KONSTRUKCIJA, dobava in montaža</t>
  </si>
  <si>
    <t>Konstrukcija skupaj</t>
  </si>
  <si>
    <t>III.</t>
  </si>
  <si>
    <t>ODSEKOVNA STIKALA, dobava in montaža</t>
  </si>
  <si>
    <t>Odsekovna stikala skupaj</t>
  </si>
  <si>
    <t>IV.</t>
  </si>
  <si>
    <t>DALJINSKO VODENJE SNEV - projektiranje IZN, revidiranje, dobava novih elementov in izvedba</t>
  </si>
  <si>
    <t>3.</t>
  </si>
  <si>
    <t>4.</t>
  </si>
  <si>
    <t>Daljinsko vodenje skupaj</t>
  </si>
  <si>
    <t>kos</t>
  </si>
  <si>
    <t>Demontaža obstoječih električnih povezav in opreme</t>
  </si>
  <si>
    <t xml:space="preserve">Dobava in polaganje novih primarnih električnih povezav vključno s kabelskimi končniki in drobno opremo, </t>
  </si>
  <si>
    <t>Kompletna nosilna  in podporna konstrukcija za potrebe odsekovnih stikal v 3 kV celicah in pripadajočih energetskih povezav</t>
  </si>
  <si>
    <t>NOVE KABELSKE POVEZAVE</t>
  </si>
  <si>
    <t xml:space="preserve">Dobava in polaganje novih primarnih električnih povezav vključno s kabelskimi končniki in drobnim materialom </t>
  </si>
  <si>
    <t>Kabelske povezave skupaj</t>
  </si>
  <si>
    <t>OZEMLJILNA STIKALA, dobava in montaža</t>
  </si>
  <si>
    <t>Elektronska naprava za nadzor neprekinjenosti napajalnih kablov in kablov povratnega voda</t>
  </si>
  <si>
    <t>MONTAŽNA DELA</t>
  </si>
  <si>
    <t>Montažna dela skupaj</t>
  </si>
  <si>
    <t>DEMONTAŽNA DELA</t>
  </si>
  <si>
    <t>Demontažna dela skupaj</t>
  </si>
  <si>
    <t>Testiranje, spuščanje v pogon</t>
  </si>
  <si>
    <t>Izdelava izvedbeneih načrtov</t>
  </si>
  <si>
    <t xml:space="preserve">Predelava za potrebe ozemljilnih stikal (=W+XT, =W+X01, =NE/NJ/NK+LR), </t>
  </si>
  <si>
    <t xml:space="preserve">Testiranje, spuščanje v pogon, </t>
  </si>
  <si>
    <t xml:space="preserve">Izdelava izvedbenih načrtov </t>
  </si>
  <si>
    <t xml:space="preserve">Predelava za potrebe odsekovnih stikal </t>
  </si>
  <si>
    <t xml:space="preserve">Predelava za potrebe zveznih stikal, </t>
  </si>
  <si>
    <t>Stikalo na izvlečljivem vozičku, notranje izvedbe, nazivnega toka 4000 A in nazivne napetosti 3600 V, vključno z vso opremo in prestavitvijo MHCO</t>
  </si>
  <si>
    <t>Dobava in montaža krmilne omare</t>
  </si>
  <si>
    <t>DDV-22%</t>
  </si>
  <si>
    <t>SKUPAJ z DDV</t>
  </si>
  <si>
    <t xml:space="preserve">        R E K A P I T U L A C I J A</t>
  </si>
  <si>
    <t>Odsekovna stikala</t>
  </si>
  <si>
    <t>Zunanje 3 kV stikališče</t>
  </si>
  <si>
    <t>Ozemljilna stikala</t>
  </si>
  <si>
    <t>Kabelski provizorij</t>
  </si>
  <si>
    <t>Ostala dela</t>
  </si>
  <si>
    <t>Enopolno ozemljilno stikalo skupaj s pogonskim drogom in elektromotornim pogonom</t>
  </si>
  <si>
    <t>Krmilno, signalno in napajalno ožičenje ozemlljilnih stikal in naprave za nadzor neprekinjenosti kablov povratnega voda</t>
  </si>
  <si>
    <t>Ozemljilna stikala skupaj</t>
  </si>
  <si>
    <t>Krmilno, signalno in napajalno ožičenje odsekovnih stikal</t>
  </si>
  <si>
    <t xml:space="preserve">Dobava in montaža tokovne povezave (2x Cu vrv 185 mm2) na mestu obstoječih odsekovnih stikal v dolžini 2 m, vključno s podpornim izolatorjem, pritrdilno opremo in sponkami </t>
  </si>
  <si>
    <t>Dobava in montaža provizorij kabelskih povezav med usmernikom in linijskim stikalom za provizorij s kabli N2XSY 2x300mm2 .V izvedbo povezav je vključen ves potreben material in delo.</t>
  </si>
  <si>
    <t>Izvedba povezav  med ozemljilnimi stikali na 3 kV z UV odpornimi kabli 1x150mm2, komplet s kabelskimi glavami in pritrditvijo</t>
  </si>
  <si>
    <t xml:space="preserve">Dobava in montaža tokovne povezave (2x Cu vrv 185 mm2) skoznik - drog prejšnjih odsekovnih stikal v dolžini 11 m, vključno s podpornim izolatorjem, pritrdilno opremo in sponkami </t>
  </si>
  <si>
    <t>Demontaža odsekovnih stikal skupaj s pogoni, pritrdilno opremo in tokovnimi vezmi</t>
  </si>
  <si>
    <t>ENP Pivka - predelava zunanjega 3kV stikališča</t>
  </si>
  <si>
    <t>ENP Pivka - odsekovna stikala</t>
  </si>
  <si>
    <t>ENP Pivka - ozemljitvena stikala</t>
  </si>
  <si>
    <t>Dela na 3 kV stikališču v času provizorija ( demontaža starih tokovnih povezav, montaža novih, izvedba začasnega zatezanja DVM)</t>
  </si>
  <si>
    <t>Obnova 3 kV stikališča ENP Pivka</t>
  </si>
  <si>
    <t>Dobava in montaža kabelskega provizorija za napajanje VM v času izvedbe projekta. Povezava se izvede s kablom N2XSY 2x300mm2 na DVM stikala 4 v skupni dolžini kabla 100 m. V izvedbo provizorične povezave je vključen ves potreben material in delo kabelski pribor (glave, čevlji, montažni material in drugi material in dela za izvedbo povezav), ter potrebna mehanska zaščita kabla.</t>
  </si>
  <si>
    <t>PONUDNIK:</t>
  </si>
  <si>
    <t>Datum, 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</si>
</sst>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.00_)"/>
    <numFmt numFmtId="166" formatCode="#,##0.0"/>
    <numFmt numFmtId="167" formatCode="_-* #,##0.00&quot; SIT&quot;_-;\-* #,##0.00&quot; SIT&quot;_-;_-* \-??&quot; SIT&quot;_-;_-@_-"/>
    <numFmt numFmtId="168" formatCode="_-* #,##0.00\ _S_I_T_-;\-* #,##0.00\ _S_I_T_-;_-* &quot;-&quot;??\ _S_I_T_-;_-@_-"/>
  </numFmts>
  <fonts count="32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11"/>
      <name val="Times New Roman CE"/>
      <family val="1"/>
      <charset val="238"/>
    </font>
    <font>
      <sz val="11"/>
      <name val="Arial"/>
      <family val="2"/>
    </font>
    <font>
      <sz val="11"/>
      <name val="Arial CE"/>
      <charset val="238"/>
    </font>
    <font>
      <sz val="12"/>
      <name val="Courier"/>
      <family val="1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10"/>
      <name val="Symbol"/>
      <family val="1"/>
      <charset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</font>
    <font>
      <sz val="11"/>
      <name val="Arial CE"/>
      <family val="2"/>
      <charset val="238"/>
    </font>
    <font>
      <sz val="11"/>
      <color rgb="FFFF0000"/>
      <name val="Arial CE"/>
      <family val="2"/>
      <charset val="238"/>
    </font>
    <font>
      <sz val="11"/>
      <color rgb="FFFF0000"/>
      <name val="Arial"/>
      <family val="2"/>
    </font>
    <font>
      <sz val="10"/>
      <name val="SL Dutch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165" fontId="11" fillId="0" borderId="0"/>
    <xf numFmtId="0" fontId="22" fillId="0" borderId="0"/>
    <xf numFmtId="39" fontId="24" fillId="0" borderId="2">
      <alignment horizontal="right" vertical="top" wrapText="1"/>
    </xf>
    <xf numFmtId="0" fontId="25" fillId="0" borderId="0"/>
    <xf numFmtId="0" fontId="23" fillId="0" borderId="0"/>
    <xf numFmtId="0" fontId="24" fillId="0" borderId="3">
      <alignment horizontal="left" vertical="top" wrapText="1"/>
    </xf>
    <xf numFmtId="0" fontId="2" fillId="0" borderId="0"/>
    <xf numFmtId="167" fontId="2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>
      <alignment wrapText="1"/>
    </xf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4" fontId="21" fillId="0" borderId="0" applyFont="0" applyFill="0" applyBorder="0" applyAlignment="0" applyProtection="0"/>
    <xf numFmtId="0" fontId="29" fillId="0" borderId="0"/>
    <xf numFmtId="0" fontId="23" fillId="0" borderId="0"/>
    <xf numFmtId="0" fontId="29" fillId="0" borderId="0"/>
    <xf numFmtId="0" fontId="21" fillId="0" borderId="0"/>
    <xf numFmtId="0" fontId="21" fillId="0" borderId="0"/>
    <xf numFmtId="0" fontId="30" fillId="0" borderId="0"/>
    <xf numFmtId="168" fontId="2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justify" vertical="top"/>
    </xf>
    <xf numFmtId="4" fontId="4" fillId="0" borderId="0" xfId="1" applyNumberFormat="1" applyFont="1" applyAlignment="1">
      <alignment horizontal="right" vertical="top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justify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right" vertical="top" wrapText="1"/>
    </xf>
    <xf numFmtId="4" fontId="3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justify" vertical="top"/>
    </xf>
    <xf numFmtId="4" fontId="4" fillId="0" borderId="0" xfId="1" applyNumberFormat="1" applyFont="1" applyAlignment="1" applyProtection="1">
      <alignment horizontal="right" vertical="top" wrapText="1"/>
      <protection locked="0"/>
    </xf>
    <xf numFmtId="4" fontId="4" fillId="0" borderId="0" xfId="0" applyNumberFormat="1" applyFont="1" applyAlignment="1">
      <alignment horizontal="right" vertical="top" wrapText="1"/>
    </xf>
    <xf numFmtId="0" fontId="6" fillId="0" borderId="0" xfId="1" quotePrefix="1" applyFont="1" applyAlignment="1">
      <alignment horizontal="right" vertical="top" wrapText="1"/>
    </xf>
    <xf numFmtId="0" fontId="6" fillId="0" borderId="0" xfId="1" quotePrefix="1" applyFont="1" applyAlignment="1">
      <alignment horizontal="justify" vertical="top" wrapText="1"/>
    </xf>
    <xf numFmtId="0" fontId="6" fillId="0" borderId="0" xfId="1" quotePrefix="1" applyFont="1" applyAlignment="1">
      <alignment horizontal="center" vertical="top" wrapText="1"/>
    </xf>
    <xf numFmtId="4" fontId="6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 vertical="top" wrapText="1"/>
    </xf>
    <xf numFmtId="4" fontId="4" fillId="0" borderId="0" xfId="2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4" fillId="0" borderId="0" xfId="1" applyFont="1" applyAlignment="1">
      <alignment vertical="top" wrapText="1"/>
    </xf>
    <xf numFmtId="0" fontId="3" fillId="0" borderId="0" xfId="1" quotePrefix="1" applyFont="1" applyAlignment="1">
      <alignment horizontal="justify" vertical="top" wrapText="1"/>
    </xf>
    <xf numFmtId="0" fontId="4" fillId="0" borderId="0" xfId="1" quotePrefix="1" applyFont="1" applyAlignment="1">
      <alignment horizontal="justify" vertical="top" wrapText="1"/>
    </xf>
    <xf numFmtId="0" fontId="6" fillId="0" borderId="0" xfId="1" quotePrefix="1" applyFont="1" applyAlignment="1">
      <alignment horizontal="left" vertical="top" wrapText="1"/>
    </xf>
    <xf numFmtId="0" fontId="3" fillId="0" borderId="0" xfId="1" applyFont="1" applyAlignment="1">
      <alignment vertical="top" wrapText="1"/>
    </xf>
    <xf numFmtId="4" fontId="4" fillId="0" borderId="0" xfId="1" applyNumberFormat="1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3" fillId="0" borderId="0" xfId="1" quotePrefix="1" applyFont="1" applyAlignment="1">
      <alignment horizontal="right" vertical="top" wrapText="1"/>
    </xf>
    <xf numFmtId="0" fontId="3" fillId="0" borderId="0" xfId="1" quotePrefix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 wrapText="1"/>
    </xf>
    <xf numFmtId="4" fontId="3" fillId="0" borderId="0" xfId="1" applyNumberFormat="1" applyFont="1" applyAlignment="1">
      <alignment horizontal="right" vertical="top"/>
    </xf>
    <xf numFmtId="0" fontId="4" fillId="0" borderId="0" xfId="0" applyFont="1" applyAlignment="1">
      <alignment horizontal="justify" vertical="top" wrapText="1"/>
    </xf>
    <xf numFmtId="165" fontId="0" fillId="0" borderId="0" xfId="0" applyNumberFormat="1" applyAlignment="1">
      <alignment horizontal="center" vertical="top" wrapText="1"/>
    </xf>
    <xf numFmtId="165" fontId="0" fillId="0" borderId="0" xfId="0" applyNumberFormat="1" applyAlignment="1">
      <alignment wrapText="1"/>
    </xf>
    <xf numFmtId="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4" fontId="8" fillId="0" borderId="0" xfId="0" quotePrefix="1" applyNumberFormat="1" applyFont="1" applyAlignment="1">
      <alignment horizontal="right" vertical="top"/>
    </xf>
    <xf numFmtId="165" fontId="3" fillId="0" borderId="0" xfId="0" quotePrefix="1" applyNumberFormat="1" applyFont="1" applyAlignment="1">
      <alignment horizontal="center" vertical="top"/>
    </xf>
    <xf numFmtId="165" fontId="6" fillId="0" borderId="0" xfId="0" applyNumberFormat="1" applyFont="1" applyAlignment="1">
      <alignment horizontal="left"/>
    </xf>
    <xf numFmtId="0" fontId="4" fillId="0" borderId="0" xfId="3" applyFont="1" applyAlignment="1">
      <alignment horizontal="justify" vertical="top" wrapText="1"/>
    </xf>
    <xf numFmtId="165" fontId="4" fillId="0" borderId="0" xfId="0" applyNumberFormat="1" applyFont="1" applyAlignment="1">
      <alignment horizontal="center" vertical="top"/>
    </xf>
    <xf numFmtId="4" fontId="4" fillId="0" borderId="0" xfId="3" applyNumberFormat="1" applyFont="1" applyAlignment="1">
      <alignment horizontal="right" vertical="top" wrapText="1"/>
    </xf>
    <xf numFmtId="4" fontId="4" fillId="0" borderId="0" xfId="3" applyNumberFormat="1" applyFont="1" applyAlignment="1" applyProtection="1">
      <alignment horizontal="right" vertical="top" wrapText="1"/>
      <protection locked="0"/>
    </xf>
    <xf numFmtId="4" fontId="4" fillId="0" borderId="0" xfId="0" quotePrefix="1" applyNumberFormat="1" applyFont="1" applyAlignment="1">
      <alignment horizontal="right" vertical="top"/>
    </xf>
    <xf numFmtId="165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left"/>
    </xf>
    <xf numFmtId="165" fontId="6" fillId="0" borderId="0" xfId="0" quotePrefix="1" applyNumberFormat="1" applyFont="1" applyAlignment="1">
      <alignment horizontal="center" vertical="top"/>
    </xf>
    <xf numFmtId="165" fontId="6" fillId="0" borderId="0" xfId="0" applyNumberFormat="1" applyFont="1" applyAlignment="1">
      <alignment horizontal="left" wrapText="1"/>
    </xf>
    <xf numFmtId="165" fontId="9" fillId="0" borderId="0" xfId="4" applyFont="1" applyAlignment="1">
      <alignment horizontal="left"/>
    </xf>
    <xf numFmtId="165" fontId="9" fillId="0" borderId="0" xfId="4" applyFont="1" applyAlignment="1">
      <alignment horizontal="center" vertical="top"/>
    </xf>
    <xf numFmtId="4" fontId="9" fillId="0" borderId="0" xfId="4" applyNumberFormat="1" applyFont="1" applyAlignment="1">
      <alignment horizontal="right" vertical="top"/>
    </xf>
    <xf numFmtId="165" fontId="6" fillId="0" borderId="0" xfId="0" applyNumberFormat="1" applyFont="1" applyAlignment="1">
      <alignment horizontal="right"/>
    </xf>
    <xf numFmtId="0" fontId="0" fillId="0" borderId="0" xfId="0" applyAlignment="1">
      <alignment horizontal="right" wrapText="1"/>
    </xf>
    <xf numFmtId="0" fontId="12" fillId="0" borderId="0" xfId="0" applyFont="1" applyAlignment="1">
      <alignment wrapText="1"/>
    </xf>
    <xf numFmtId="1" fontId="9" fillId="0" borderId="0" xfId="0" quotePrefix="1" applyNumberFormat="1" applyFont="1" applyAlignment="1">
      <alignment horizontal="center" vertical="top"/>
    </xf>
    <xf numFmtId="0" fontId="12" fillId="0" borderId="0" xfId="0" applyFont="1" applyAlignment="1">
      <alignment vertical="top" wrapText="1"/>
    </xf>
    <xf numFmtId="4" fontId="3" fillId="0" borderId="0" xfId="0" quotePrefix="1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4" fontId="14" fillId="0" borderId="0" xfId="0" applyNumberFormat="1" applyFo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66" fontId="15" fillId="0" borderId="0" xfId="0" applyNumberFormat="1" applyFont="1" applyAlignment="1">
      <alignment horizontal="right" vertical="top"/>
    </xf>
    <xf numFmtId="4" fontId="0" fillId="0" borderId="0" xfId="0" applyNumberForma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4" fontId="17" fillId="0" borderId="0" xfId="0" applyNumberFormat="1" applyFont="1"/>
    <xf numFmtId="0" fontId="13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wrapText="1"/>
    </xf>
    <xf numFmtId="4" fontId="13" fillId="0" borderId="1" xfId="0" applyNumberFormat="1" applyFont="1" applyBorder="1"/>
    <xf numFmtId="0" fontId="10" fillId="0" borderId="0" xfId="0" applyFont="1" applyAlignment="1">
      <alignment wrapText="1"/>
    </xf>
    <xf numFmtId="0" fontId="18" fillId="0" borderId="1" xfId="0" applyFont="1" applyBorder="1" applyAlignment="1">
      <alignment vertical="top" wrapText="1"/>
    </xf>
    <xf numFmtId="0" fontId="19" fillId="0" borderId="0" xfId="0" applyFont="1" applyAlignment="1">
      <alignment horizontal="justify" wrapText="1"/>
    </xf>
    <xf numFmtId="0" fontId="0" fillId="0" borderId="0" xfId="0" applyAlignment="1">
      <alignment horizontal="left" vertical="top"/>
    </xf>
    <xf numFmtId="0" fontId="20" fillId="0" borderId="0" xfId="0" applyFont="1" applyAlignment="1">
      <alignment horizontal="center" wrapText="1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165" fontId="28" fillId="0" borderId="0" xfId="4" applyFont="1" applyAlignment="1">
      <alignment horizontal="left"/>
    </xf>
    <xf numFmtId="4" fontId="4" fillId="3" borderId="0" xfId="3" applyNumberFormat="1" applyFont="1" applyFill="1" applyAlignment="1" applyProtection="1">
      <alignment horizontal="right" vertical="top" wrapText="1"/>
      <protection locked="0"/>
    </xf>
    <xf numFmtId="0" fontId="20" fillId="0" borderId="0" xfId="0" applyFont="1" applyAlignment="1">
      <alignment horizontal="right" wrapText="1"/>
    </xf>
    <xf numFmtId="0" fontId="1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26">
    <cellStyle name="Comma 3" xfId="16" xr:uid="{933B5F27-CBBF-4881-88F7-276AE76C1B6B}"/>
    <cellStyle name="Keš" xfId="6" xr:uid="{E2B335B7-3D5F-491C-81F3-38F4D3924AAD}"/>
    <cellStyle name="Navadno" xfId="0" builtinId="0"/>
    <cellStyle name="Navadno 14 2 11 2 3" xfId="22" xr:uid="{006BF48E-58EE-4A5D-8005-8E190B85DF60}"/>
    <cellStyle name="Navadno 15 2 2" xfId="23" xr:uid="{7A43A3EF-4409-4FD8-9429-24371411E997}"/>
    <cellStyle name="Navadno 2" xfId="1" xr:uid="{00000000-0005-0000-0000-000001000000}"/>
    <cellStyle name="Navadno 2 2" xfId="4" xr:uid="{00000000-0005-0000-0000-000002000000}"/>
    <cellStyle name="Navadno 2 3" xfId="10" xr:uid="{C29DEB1C-490D-416E-84C3-B39DF67BBBAC}"/>
    <cellStyle name="Navadno 3" xfId="5" xr:uid="{BE2EF975-715D-44F0-8712-BDA2BDA6BB0D}"/>
    <cellStyle name="Navadno 3 2" xfId="7" xr:uid="{18B9F535-C698-4DF9-9096-0C1B0A84A852}"/>
    <cellStyle name="Navadno 3 2 2" xfId="24" xr:uid="{47CC0382-0111-448A-8D07-C7320E6F3504}"/>
    <cellStyle name="Navadno 4" xfId="17" xr:uid="{EDE50533-04AB-4801-B531-601282340C7C}"/>
    <cellStyle name="Navadno 4 2 2" xfId="20" xr:uid="{191F4D58-F26C-40B1-A173-52D5322307FB}"/>
    <cellStyle name="Navadno 5" xfId="19" xr:uid="{FC8C4FDD-C668-4DC3-843E-5EA3D0A6936D}"/>
    <cellStyle name="Navadno 5 10" xfId="21" xr:uid="{9A4E07EE-B912-4491-AC7C-C6372C9A81B6}"/>
    <cellStyle name="Navadno 9" xfId="14" xr:uid="{77BF1C16-BBF3-464D-9B26-5E84AC0BA1C1}"/>
    <cellStyle name="Navadno_3659_4_10" xfId="3" xr:uid="{00000000-0005-0000-0000-000003000000}"/>
    <cellStyle name="Navadno_List1" xfId="2" xr:uid="{00000000-0005-0000-0000-000004000000}"/>
    <cellStyle name="Normal 4" xfId="15" xr:uid="{9B9BD2E6-DE50-4264-BED5-5914F8BE39EC}"/>
    <cellStyle name="Normal 9 2" xfId="13" xr:uid="{513C6DF9-3237-4A92-93C0-8CC4DA2D0080}"/>
    <cellStyle name="Normal 9 4" xfId="12" xr:uid="{57A7C798-F3FC-4B0F-B56D-7A154BC6BAFA}"/>
    <cellStyle name="Normal_BoQ - cene sit_eur" xfId="8" xr:uid="{63899038-F225-482F-814F-71450E50AFD1}"/>
    <cellStyle name="tekst-levo" xfId="9" xr:uid="{B62A26E6-4A4C-49A6-A0C4-608A4CE61FB9}"/>
    <cellStyle name="Valuta 2" xfId="11" xr:uid="{B4BA935A-5C43-4DF4-82A3-DCF1B0B57172}"/>
    <cellStyle name="Vejica 2" xfId="25" xr:uid="{269D2735-2C9F-40DE-9C23-AB8E4D202EC5}"/>
    <cellStyle name="Vejica 3" xfId="18" xr:uid="{AE393024-0EBD-4C8A-94D3-F0F4C2DAE742}"/>
  </cellStyles>
  <dxfs count="26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3"/>
  <sheetViews>
    <sheetView tabSelected="1" workbookViewId="0">
      <selection activeCell="B10" sqref="B10"/>
    </sheetView>
  </sheetViews>
  <sheetFormatPr defaultRowHeight="14.5"/>
  <cols>
    <col min="1" max="1" width="7.1796875" style="1" customWidth="1"/>
    <col min="2" max="2" width="69.1796875" style="1" customWidth="1"/>
    <col min="3" max="3" width="8.7265625" style="1" customWidth="1"/>
    <col min="4" max="4" width="19" style="1" customWidth="1"/>
    <col min="5" max="250" width="9.1796875" style="1"/>
    <col min="251" max="251" width="7.1796875" style="1" customWidth="1"/>
    <col min="252" max="252" width="70.81640625" style="1" customWidth="1"/>
    <col min="253" max="253" width="8.7265625" style="1" customWidth="1"/>
    <col min="254" max="254" width="19" style="1" customWidth="1"/>
    <col min="255" max="255" width="6.81640625" style="1" customWidth="1"/>
    <col min="256" max="256" width="14.7265625" style="1" customWidth="1"/>
    <col min="257" max="506" width="9.1796875" style="1"/>
    <col min="507" max="507" width="7.1796875" style="1" customWidth="1"/>
    <col min="508" max="508" width="70.81640625" style="1" customWidth="1"/>
    <col min="509" max="509" width="8.7265625" style="1" customWidth="1"/>
    <col min="510" max="510" width="19" style="1" customWidth="1"/>
    <col min="511" max="511" width="6.81640625" style="1" customWidth="1"/>
    <col min="512" max="512" width="14.7265625" style="1" customWidth="1"/>
    <col min="513" max="762" width="9.1796875" style="1"/>
    <col min="763" max="763" width="7.1796875" style="1" customWidth="1"/>
    <col min="764" max="764" width="70.81640625" style="1" customWidth="1"/>
    <col min="765" max="765" width="8.7265625" style="1" customWidth="1"/>
    <col min="766" max="766" width="19" style="1" customWidth="1"/>
    <col min="767" max="767" width="6.81640625" style="1" customWidth="1"/>
    <col min="768" max="768" width="14.7265625" style="1" customWidth="1"/>
    <col min="769" max="1018" width="9.1796875" style="1"/>
    <col min="1019" max="1019" width="7.1796875" style="1" customWidth="1"/>
    <col min="1020" max="1020" width="70.81640625" style="1" customWidth="1"/>
    <col min="1021" max="1021" width="8.7265625" style="1" customWidth="1"/>
    <col min="1022" max="1022" width="19" style="1" customWidth="1"/>
    <col min="1023" max="1023" width="6.81640625" style="1" customWidth="1"/>
    <col min="1024" max="1024" width="14.7265625" style="1" customWidth="1"/>
    <col min="1025" max="1274" width="9.1796875" style="1"/>
    <col min="1275" max="1275" width="7.1796875" style="1" customWidth="1"/>
    <col min="1276" max="1276" width="70.81640625" style="1" customWidth="1"/>
    <col min="1277" max="1277" width="8.7265625" style="1" customWidth="1"/>
    <col min="1278" max="1278" width="19" style="1" customWidth="1"/>
    <col min="1279" max="1279" width="6.81640625" style="1" customWidth="1"/>
    <col min="1280" max="1280" width="14.7265625" style="1" customWidth="1"/>
    <col min="1281" max="1530" width="9.1796875" style="1"/>
    <col min="1531" max="1531" width="7.1796875" style="1" customWidth="1"/>
    <col min="1532" max="1532" width="70.81640625" style="1" customWidth="1"/>
    <col min="1533" max="1533" width="8.7265625" style="1" customWidth="1"/>
    <col min="1534" max="1534" width="19" style="1" customWidth="1"/>
    <col min="1535" max="1535" width="6.81640625" style="1" customWidth="1"/>
    <col min="1536" max="1536" width="14.7265625" style="1" customWidth="1"/>
    <col min="1537" max="1786" width="9.1796875" style="1"/>
    <col min="1787" max="1787" width="7.1796875" style="1" customWidth="1"/>
    <col min="1788" max="1788" width="70.81640625" style="1" customWidth="1"/>
    <col min="1789" max="1789" width="8.7265625" style="1" customWidth="1"/>
    <col min="1790" max="1790" width="19" style="1" customWidth="1"/>
    <col min="1791" max="1791" width="6.81640625" style="1" customWidth="1"/>
    <col min="1792" max="1792" width="14.7265625" style="1" customWidth="1"/>
    <col min="1793" max="2042" width="9.1796875" style="1"/>
    <col min="2043" max="2043" width="7.1796875" style="1" customWidth="1"/>
    <col min="2044" max="2044" width="70.81640625" style="1" customWidth="1"/>
    <col min="2045" max="2045" width="8.7265625" style="1" customWidth="1"/>
    <col min="2046" max="2046" width="19" style="1" customWidth="1"/>
    <col min="2047" max="2047" width="6.81640625" style="1" customWidth="1"/>
    <col min="2048" max="2048" width="14.7265625" style="1" customWidth="1"/>
    <col min="2049" max="2298" width="9.1796875" style="1"/>
    <col min="2299" max="2299" width="7.1796875" style="1" customWidth="1"/>
    <col min="2300" max="2300" width="70.81640625" style="1" customWidth="1"/>
    <col min="2301" max="2301" width="8.7265625" style="1" customWidth="1"/>
    <col min="2302" max="2302" width="19" style="1" customWidth="1"/>
    <col min="2303" max="2303" width="6.81640625" style="1" customWidth="1"/>
    <col min="2304" max="2304" width="14.7265625" style="1" customWidth="1"/>
    <col min="2305" max="2554" width="9.1796875" style="1"/>
    <col min="2555" max="2555" width="7.1796875" style="1" customWidth="1"/>
    <col min="2556" max="2556" width="70.81640625" style="1" customWidth="1"/>
    <col min="2557" max="2557" width="8.7265625" style="1" customWidth="1"/>
    <col min="2558" max="2558" width="19" style="1" customWidth="1"/>
    <col min="2559" max="2559" width="6.81640625" style="1" customWidth="1"/>
    <col min="2560" max="2560" width="14.7265625" style="1" customWidth="1"/>
    <col min="2561" max="2810" width="9.1796875" style="1"/>
    <col min="2811" max="2811" width="7.1796875" style="1" customWidth="1"/>
    <col min="2812" max="2812" width="70.81640625" style="1" customWidth="1"/>
    <col min="2813" max="2813" width="8.7265625" style="1" customWidth="1"/>
    <col min="2814" max="2814" width="19" style="1" customWidth="1"/>
    <col min="2815" max="2815" width="6.81640625" style="1" customWidth="1"/>
    <col min="2816" max="2816" width="14.7265625" style="1" customWidth="1"/>
    <col min="2817" max="3066" width="9.1796875" style="1"/>
    <col min="3067" max="3067" width="7.1796875" style="1" customWidth="1"/>
    <col min="3068" max="3068" width="70.81640625" style="1" customWidth="1"/>
    <col min="3069" max="3069" width="8.7265625" style="1" customWidth="1"/>
    <col min="3070" max="3070" width="19" style="1" customWidth="1"/>
    <col min="3071" max="3071" width="6.81640625" style="1" customWidth="1"/>
    <col min="3072" max="3072" width="14.7265625" style="1" customWidth="1"/>
    <col min="3073" max="3322" width="9.1796875" style="1"/>
    <col min="3323" max="3323" width="7.1796875" style="1" customWidth="1"/>
    <col min="3324" max="3324" width="70.81640625" style="1" customWidth="1"/>
    <col min="3325" max="3325" width="8.7265625" style="1" customWidth="1"/>
    <col min="3326" max="3326" width="19" style="1" customWidth="1"/>
    <col min="3327" max="3327" width="6.81640625" style="1" customWidth="1"/>
    <col min="3328" max="3328" width="14.7265625" style="1" customWidth="1"/>
    <col min="3329" max="3578" width="9.1796875" style="1"/>
    <col min="3579" max="3579" width="7.1796875" style="1" customWidth="1"/>
    <col min="3580" max="3580" width="70.81640625" style="1" customWidth="1"/>
    <col min="3581" max="3581" width="8.7265625" style="1" customWidth="1"/>
    <col min="3582" max="3582" width="19" style="1" customWidth="1"/>
    <col min="3583" max="3583" width="6.81640625" style="1" customWidth="1"/>
    <col min="3584" max="3584" width="14.7265625" style="1" customWidth="1"/>
    <col min="3585" max="3834" width="9.1796875" style="1"/>
    <col min="3835" max="3835" width="7.1796875" style="1" customWidth="1"/>
    <col min="3836" max="3836" width="70.81640625" style="1" customWidth="1"/>
    <col min="3837" max="3837" width="8.7265625" style="1" customWidth="1"/>
    <col min="3838" max="3838" width="19" style="1" customWidth="1"/>
    <col min="3839" max="3839" width="6.81640625" style="1" customWidth="1"/>
    <col min="3840" max="3840" width="14.7265625" style="1" customWidth="1"/>
    <col min="3841" max="4090" width="9.1796875" style="1"/>
    <col min="4091" max="4091" width="7.1796875" style="1" customWidth="1"/>
    <col min="4092" max="4092" width="70.81640625" style="1" customWidth="1"/>
    <col min="4093" max="4093" width="8.7265625" style="1" customWidth="1"/>
    <col min="4094" max="4094" width="19" style="1" customWidth="1"/>
    <col min="4095" max="4095" width="6.81640625" style="1" customWidth="1"/>
    <col min="4096" max="4096" width="14.7265625" style="1" customWidth="1"/>
    <col min="4097" max="4346" width="9.1796875" style="1"/>
    <col min="4347" max="4347" width="7.1796875" style="1" customWidth="1"/>
    <col min="4348" max="4348" width="70.81640625" style="1" customWidth="1"/>
    <col min="4349" max="4349" width="8.7265625" style="1" customWidth="1"/>
    <col min="4350" max="4350" width="19" style="1" customWidth="1"/>
    <col min="4351" max="4351" width="6.81640625" style="1" customWidth="1"/>
    <col min="4352" max="4352" width="14.7265625" style="1" customWidth="1"/>
    <col min="4353" max="4602" width="9.1796875" style="1"/>
    <col min="4603" max="4603" width="7.1796875" style="1" customWidth="1"/>
    <col min="4604" max="4604" width="70.81640625" style="1" customWidth="1"/>
    <col min="4605" max="4605" width="8.7265625" style="1" customWidth="1"/>
    <col min="4606" max="4606" width="19" style="1" customWidth="1"/>
    <col min="4607" max="4607" width="6.81640625" style="1" customWidth="1"/>
    <col min="4608" max="4608" width="14.7265625" style="1" customWidth="1"/>
    <col min="4609" max="4858" width="9.1796875" style="1"/>
    <col min="4859" max="4859" width="7.1796875" style="1" customWidth="1"/>
    <col min="4860" max="4860" width="70.81640625" style="1" customWidth="1"/>
    <col min="4861" max="4861" width="8.7265625" style="1" customWidth="1"/>
    <col min="4862" max="4862" width="19" style="1" customWidth="1"/>
    <col min="4863" max="4863" width="6.81640625" style="1" customWidth="1"/>
    <col min="4864" max="4864" width="14.7265625" style="1" customWidth="1"/>
    <col min="4865" max="5114" width="9.1796875" style="1"/>
    <col min="5115" max="5115" width="7.1796875" style="1" customWidth="1"/>
    <col min="5116" max="5116" width="70.81640625" style="1" customWidth="1"/>
    <col min="5117" max="5117" width="8.7265625" style="1" customWidth="1"/>
    <col min="5118" max="5118" width="19" style="1" customWidth="1"/>
    <col min="5119" max="5119" width="6.81640625" style="1" customWidth="1"/>
    <col min="5120" max="5120" width="14.7265625" style="1" customWidth="1"/>
    <col min="5121" max="5370" width="9.1796875" style="1"/>
    <col min="5371" max="5371" width="7.1796875" style="1" customWidth="1"/>
    <col min="5372" max="5372" width="70.81640625" style="1" customWidth="1"/>
    <col min="5373" max="5373" width="8.7265625" style="1" customWidth="1"/>
    <col min="5374" max="5374" width="19" style="1" customWidth="1"/>
    <col min="5375" max="5375" width="6.81640625" style="1" customWidth="1"/>
    <col min="5376" max="5376" width="14.7265625" style="1" customWidth="1"/>
    <col min="5377" max="5626" width="9.1796875" style="1"/>
    <col min="5627" max="5627" width="7.1796875" style="1" customWidth="1"/>
    <col min="5628" max="5628" width="70.81640625" style="1" customWidth="1"/>
    <col min="5629" max="5629" width="8.7265625" style="1" customWidth="1"/>
    <col min="5630" max="5630" width="19" style="1" customWidth="1"/>
    <col min="5631" max="5631" width="6.81640625" style="1" customWidth="1"/>
    <col min="5632" max="5632" width="14.7265625" style="1" customWidth="1"/>
    <col min="5633" max="5882" width="9.1796875" style="1"/>
    <col min="5883" max="5883" width="7.1796875" style="1" customWidth="1"/>
    <col min="5884" max="5884" width="70.81640625" style="1" customWidth="1"/>
    <col min="5885" max="5885" width="8.7265625" style="1" customWidth="1"/>
    <col min="5886" max="5886" width="19" style="1" customWidth="1"/>
    <col min="5887" max="5887" width="6.81640625" style="1" customWidth="1"/>
    <col min="5888" max="5888" width="14.7265625" style="1" customWidth="1"/>
    <col min="5889" max="6138" width="9.1796875" style="1"/>
    <col min="6139" max="6139" width="7.1796875" style="1" customWidth="1"/>
    <col min="6140" max="6140" width="70.81640625" style="1" customWidth="1"/>
    <col min="6141" max="6141" width="8.7265625" style="1" customWidth="1"/>
    <col min="6142" max="6142" width="19" style="1" customWidth="1"/>
    <col min="6143" max="6143" width="6.81640625" style="1" customWidth="1"/>
    <col min="6144" max="6144" width="14.7265625" style="1" customWidth="1"/>
    <col min="6145" max="6394" width="9.1796875" style="1"/>
    <col min="6395" max="6395" width="7.1796875" style="1" customWidth="1"/>
    <col min="6396" max="6396" width="70.81640625" style="1" customWidth="1"/>
    <col min="6397" max="6397" width="8.7265625" style="1" customWidth="1"/>
    <col min="6398" max="6398" width="19" style="1" customWidth="1"/>
    <col min="6399" max="6399" width="6.81640625" style="1" customWidth="1"/>
    <col min="6400" max="6400" width="14.7265625" style="1" customWidth="1"/>
    <col min="6401" max="6650" width="9.1796875" style="1"/>
    <col min="6651" max="6651" width="7.1796875" style="1" customWidth="1"/>
    <col min="6652" max="6652" width="70.81640625" style="1" customWidth="1"/>
    <col min="6653" max="6653" width="8.7265625" style="1" customWidth="1"/>
    <col min="6654" max="6654" width="19" style="1" customWidth="1"/>
    <col min="6655" max="6655" width="6.81640625" style="1" customWidth="1"/>
    <col min="6656" max="6656" width="14.7265625" style="1" customWidth="1"/>
    <col min="6657" max="6906" width="9.1796875" style="1"/>
    <col min="6907" max="6907" width="7.1796875" style="1" customWidth="1"/>
    <col min="6908" max="6908" width="70.81640625" style="1" customWidth="1"/>
    <col min="6909" max="6909" width="8.7265625" style="1" customWidth="1"/>
    <col min="6910" max="6910" width="19" style="1" customWidth="1"/>
    <col min="6911" max="6911" width="6.81640625" style="1" customWidth="1"/>
    <col min="6912" max="6912" width="14.7265625" style="1" customWidth="1"/>
    <col min="6913" max="7162" width="9.1796875" style="1"/>
    <col min="7163" max="7163" width="7.1796875" style="1" customWidth="1"/>
    <col min="7164" max="7164" width="70.81640625" style="1" customWidth="1"/>
    <col min="7165" max="7165" width="8.7265625" style="1" customWidth="1"/>
    <col min="7166" max="7166" width="19" style="1" customWidth="1"/>
    <col min="7167" max="7167" width="6.81640625" style="1" customWidth="1"/>
    <col min="7168" max="7168" width="14.7265625" style="1" customWidth="1"/>
    <col min="7169" max="7418" width="9.1796875" style="1"/>
    <col min="7419" max="7419" width="7.1796875" style="1" customWidth="1"/>
    <col min="7420" max="7420" width="70.81640625" style="1" customWidth="1"/>
    <col min="7421" max="7421" width="8.7265625" style="1" customWidth="1"/>
    <col min="7422" max="7422" width="19" style="1" customWidth="1"/>
    <col min="7423" max="7423" width="6.81640625" style="1" customWidth="1"/>
    <col min="7424" max="7424" width="14.7265625" style="1" customWidth="1"/>
    <col min="7425" max="7674" width="9.1796875" style="1"/>
    <col min="7675" max="7675" width="7.1796875" style="1" customWidth="1"/>
    <col min="7676" max="7676" width="70.81640625" style="1" customWidth="1"/>
    <col min="7677" max="7677" width="8.7265625" style="1" customWidth="1"/>
    <col min="7678" max="7678" width="19" style="1" customWidth="1"/>
    <col min="7679" max="7679" width="6.81640625" style="1" customWidth="1"/>
    <col min="7680" max="7680" width="14.7265625" style="1" customWidth="1"/>
    <col min="7681" max="7930" width="9.1796875" style="1"/>
    <col min="7931" max="7931" width="7.1796875" style="1" customWidth="1"/>
    <col min="7932" max="7932" width="70.81640625" style="1" customWidth="1"/>
    <col min="7933" max="7933" width="8.7265625" style="1" customWidth="1"/>
    <col min="7934" max="7934" width="19" style="1" customWidth="1"/>
    <col min="7935" max="7935" width="6.81640625" style="1" customWidth="1"/>
    <col min="7936" max="7936" width="14.7265625" style="1" customWidth="1"/>
    <col min="7937" max="8186" width="9.1796875" style="1"/>
    <col min="8187" max="8187" width="7.1796875" style="1" customWidth="1"/>
    <col min="8188" max="8188" width="70.81640625" style="1" customWidth="1"/>
    <col min="8189" max="8189" width="8.7265625" style="1" customWidth="1"/>
    <col min="8190" max="8190" width="19" style="1" customWidth="1"/>
    <col min="8191" max="8191" width="6.81640625" style="1" customWidth="1"/>
    <col min="8192" max="8192" width="14.7265625" style="1" customWidth="1"/>
    <col min="8193" max="8442" width="9.1796875" style="1"/>
    <col min="8443" max="8443" width="7.1796875" style="1" customWidth="1"/>
    <col min="8444" max="8444" width="70.81640625" style="1" customWidth="1"/>
    <col min="8445" max="8445" width="8.7265625" style="1" customWidth="1"/>
    <col min="8446" max="8446" width="19" style="1" customWidth="1"/>
    <col min="8447" max="8447" width="6.81640625" style="1" customWidth="1"/>
    <col min="8448" max="8448" width="14.7265625" style="1" customWidth="1"/>
    <col min="8449" max="8698" width="9.1796875" style="1"/>
    <col min="8699" max="8699" width="7.1796875" style="1" customWidth="1"/>
    <col min="8700" max="8700" width="70.81640625" style="1" customWidth="1"/>
    <col min="8701" max="8701" width="8.7265625" style="1" customWidth="1"/>
    <col min="8702" max="8702" width="19" style="1" customWidth="1"/>
    <col min="8703" max="8703" width="6.81640625" style="1" customWidth="1"/>
    <col min="8704" max="8704" width="14.7265625" style="1" customWidth="1"/>
    <col min="8705" max="8954" width="9.1796875" style="1"/>
    <col min="8955" max="8955" width="7.1796875" style="1" customWidth="1"/>
    <col min="8956" max="8956" width="70.81640625" style="1" customWidth="1"/>
    <col min="8957" max="8957" width="8.7265625" style="1" customWidth="1"/>
    <col min="8958" max="8958" width="19" style="1" customWidth="1"/>
    <col min="8959" max="8959" width="6.81640625" style="1" customWidth="1"/>
    <col min="8960" max="8960" width="14.7265625" style="1" customWidth="1"/>
    <col min="8961" max="9210" width="9.1796875" style="1"/>
    <col min="9211" max="9211" width="7.1796875" style="1" customWidth="1"/>
    <col min="9212" max="9212" width="70.81640625" style="1" customWidth="1"/>
    <col min="9213" max="9213" width="8.7265625" style="1" customWidth="1"/>
    <col min="9214" max="9214" width="19" style="1" customWidth="1"/>
    <col min="9215" max="9215" width="6.81640625" style="1" customWidth="1"/>
    <col min="9216" max="9216" width="14.7265625" style="1" customWidth="1"/>
    <col min="9217" max="9466" width="9.1796875" style="1"/>
    <col min="9467" max="9467" width="7.1796875" style="1" customWidth="1"/>
    <col min="9468" max="9468" width="70.81640625" style="1" customWidth="1"/>
    <col min="9469" max="9469" width="8.7265625" style="1" customWidth="1"/>
    <col min="9470" max="9470" width="19" style="1" customWidth="1"/>
    <col min="9471" max="9471" width="6.81640625" style="1" customWidth="1"/>
    <col min="9472" max="9472" width="14.7265625" style="1" customWidth="1"/>
    <col min="9473" max="9722" width="9.1796875" style="1"/>
    <col min="9723" max="9723" width="7.1796875" style="1" customWidth="1"/>
    <col min="9724" max="9724" width="70.81640625" style="1" customWidth="1"/>
    <col min="9725" max="9725" width="8.7265625" style="1" customWidth="1"/>
    <col min="9726" max="9726" width="19" style="1" customWidth="1"/>
    <col min="9727" max="9727" width="6.81640625" style="1" customWidth="1"/>
    <col min="9728" max="9728" width="14.7265625" style="1" customWidth="1"/>
    <col min="9729" max="9978" width="9.1796875" style="1"/>
    <col min="9979" max="9979" width="7.1796875" style="1" customWidth="1"/>
    <col min="9980" max="9980" width="70.81640625" style="1" customWidth="1"/>
    <col min="9981" max="9981" width="8.7265625" style="1" customWidth="1"/>
    <col min="9982" max="9982" width="19" style="1" customWidth="1"/>
    <col min="9983" max="9983" width="6.81640625" style="1" customWidth="1"/>
    <col min="9984" max="9984" width="14.7265625" style="1" customWidth="1"/>
    <col min="9985" max="10234" width="9.1796875" style="1"/>
    <col min="10235" max="10235" width="7.1796875" style="1" customWidth="1"/>
    <col min="10236" max="10236" width="70.81640625" style="1" customWidth="1"/>
    <col min="10237" max="10237" width="8.7265625" style="1" customWidth="1"/>
    <col min="10238" max="10238" width="19" style="1" customWidth="1"/>
    <col min="10239" max="10239" width="6.81640625" style="1" customWidth="1"/>
    <col min="10240" max="10240" width="14.7265625" style="1" customWidth="1"/>
    <col min="10241" max="10490" width="9.1796875" style="1"/>
    <col min="10491" max="10491" width="7.1796875" style="1" customWidth="1"/>
    <col min="10492" max="10492" width="70.81640625" style="1" customWidth="1"/>
    <col min="10493" max="10493" width="8.7265625" style="1" customWidth="1"/>
    <col min="10494" max="10494" width="19" style="1" customWidth="1"/>
    <col min="10495" max="10495" width="6.81640625" style="1" customWidth="1"/>
    <col min="10496" max="10496" width="14.7265625" style="1" customWidth="1"/>
    <col min="10497" max="10746" width="9.1796875" style="1"/>
    <col min="10747" max="10747" width="7.1796875" style="1" customWidth="1"/>
    <col min="10748" max="10748" width="70.81640625" style="1" customWidth="1"/>
    <col min="10749" max="10749" width="8.7265625" style="1" customWidth="1"/>
    <col min="10750" max="10750" width="19" style="1" customWidth="1"/>
    <col min="10751" max="10751" width="6.81640625" style="1" customWidth="1"/>
    <col min="10752" max="10752" width="14.7265625" style="1" customWidth="1"/>
    <col min="10753" max="11002" width="9.1796875" style="1"/>
    <col min="11003" max="11003" width="7.1796875" style="1" customWidth="1"/>
    <col min="11004" max="11004" width="70.81640625" style="1" customWidth="1"/>
    <col min="11005" max="11005" width="8.7265625" style="1" customWidth="1"/>
    <col min="11006" max="11006" width="19" style="1" customWidth="1"/>
    <col min="11007" max="11007" width="6.81640625" style="1" customWidth="1"/>
    <col min="11008" max="11008" width="14.7265625" style="1" customWidth="1"/>
    <col min="11009" max="11258" width="9.1796875" style="1"/>
    <col min="11259" max="11259" width="7.1796875" style="1" customWidth="1"/>
    <col min="11260" max="11260" width="70.81640625" style="1" customWidth="1"/>
    <col min="11261" max="11261" width="8.7265625" style="1" customWidth="1"/>
    <col min="11262" max="11262" width="19" style="1" customWidth="1"/>
    <col min="11263" max="11263" width="6.81640625" style="1" customWidth="1"/>
    <col min="11264" max="11264" width="14.7265625" style="1" customWidth="1"/>
    <col min="11265" max="11514" width="9.1796875" style="1"/>
    <col min="11515" max="11515" width="7.1796875" style="1" customWidth="1"/>
    <col min="11516" max="11516" width="70.81640625" style="1" customWidth="1"/>
    <col min="11517" max="11517" width="8.7265625" style="1" customWidth="1"/>
    <col min="11518" max="11518" width="19" style="1" customWidth="1"/>
    <col min="11519" max="11519" width="6.81640625" style="1" customWidth="1"/>
    <col min="11520" max="11520" width="14.7265625" style="1" customWidth="1"/>
    <col min="11521" max="11770" width="9.1796875" style="1"/>
    <col min="11771" max="11771" width="7.1796875" style="1" customWidth="1"/>
    <col min="11772" max="11772" width="70.81640625" style="1" customWidth="1"/>
    <col min="11773" max="11773" width="8.7265625" style="1" customWidth="1"/>
    <col min="11774" max="11774" width="19" style="1" customWidth="1"/>
    <col min="11775" max="11775" width="6.81640625" style="1" customWidth="1"/>
    <col min="11776" max="11776" width="14.7265625" style="1" customWidth="1"/>
    <col min="11777" max="12026" width="9.1796875" style="1"/>
    <col min="12027" max="12027" width="7.1796875" style="1" customWidth="1"/>
    <col min="12028" max="12028" width="70.81640625" style="1" customWidth="1"/>
    <col min="12029" max="12029" width="8.7265625" style="1" customWidth="1"/>
    <col min="12030" max="12030" width="19" style="1" customWidth="1"/>
    <col min="12031" max="12031" width="6.81640625" style="1" customWidth="1"/>
    <col min="12032" max="12032" width="14.7265625" style="1" customWidth="1"/>
    <col min="12033" max="12282" width="9.1796875" style="1"/>
    <col min="12283" max="12283" width="7.1796875" style="1" customWidth="1"/>
    <col min="12284" max="12284" width="70.81640625" style="1" customWidth="1"/>
    <col min="12285" max="12285" width="8.7265625" style="1" customWidth="1"/>
    <col min="12286" max="12286" width="19" style="1" customWidth="1"/>
    <col min="12287" max="12287" width="6.81640625" style="1" customWidth="1"/>
    <col min="12288" max="12288" width="14.7265625" style="1" customWidth="1"/>
    <col min="12289" max="12538" width="9.1796875" style="1"/>
    <col min="12539" max="12539" width="7.1796875" style="1" customWidth="1"/>
    <col min="12540" max="12540" width="70.81640625" style="1" customWidth="1"/>
    <col min="12541" max="12541" width="8.7265625" style="1" customWidth="1"/>
    <col min="12542" max="12542" width="19" style="1" customWidth="1"/>
    <col min="12543" max="12543" width="6.81640625" style="1" customWidth="1"/>
    <col min="12544" max="12544" width="14.7265625" style="1" customWidth="1"/>
    <col min="12545" max="12794" width="9.1796875" style="1"/>
    <col min="12795" max="12795" width="7.1796875" style="1" customWidth="1"/>
    <col min="12796" max="12796" width="70.81640625" style="1" customWidth="1"/>
    <col min="12797" max="12797" width="8.7265625" style="1" customWidth="1"/>
    <col min="12798" max="12798" width="19" style="1" customWidth="1"/>
    <col min="12799" max="12799" width="6.81640625" style="1" customWidth="1"/>
    <col min="12800" max="12800" width="14.7265625" style="1" customWidth="1"/>
    <col min="12801" max="13050" width="9.1796875" style="1"/>
    <col min="13051" max="13051" width="7.1796875" style="1" customWidth="1"/>
    <col min="13052" max="13052" width="70.81640625" style="1" customWidth="1"/>
    <col min="13053" max="13053" width="8.7265625" style="1" customWidth="1"/>
    <col min="13054" max="13054" width="19" style="1" customWidth="1"/>
    <col min="13055" max="13055" width="6.81640625" style="1" customWidth="1"/>
    <col min="13056" max="13056" width="14.7265625" style="1" customWidth="1"/>
    <col min="13057" max="13306" width="9.1796875" style="1"/>
    <col min="13307" max="13307" width="7.1796875" style="1" customWidth="1"/>
    <col min="13308" max="13308" width="70.81640625" style="1" customWidth="1"/>
    <col min="13309" max="13309" width="8.7265625" style="1" customWidth="1"/>
    <col min="13310" max="13310" width="19" style="1" customWidth="1"/>
    <col min="13311" max="13311" width="6.81640625" style="1" customWidth="1"/>
    <col min="13312" max="13312" width="14.7265625" style="1" customWidth="1"/>
    <col min="13313" max="13562" width="9.1796875" style="1"/>
    <col min="13563" max="13563" width="7.1796875" style="1" customWidth="1"/>
    <col min="13564" max="13564" width="70.81640625" style="1" customWidth="1"/>
    <col min="13565" max="13565" width="8.7265625" style="1" customWidth="1"/>
    <col min="13566" max="13566" width="19" style="1" customWidth="1"/>
    <col min="13567" max="13567" width="6.81640625" style="1" customWidth="1"/>
    <col min="13568" max="13568" width="14.7265625" style="1" customWidth="1"/>
    <col min="13569" max="13818" width="9.1796875" style="1"/>
    <col min="13819" max="13819" width="7.1796875" style="1" customWidth="1"/>
    <col min="13820" max="13820" width="70.81640625" style="1" customWidth="1"/>
    <col min="13821" max="13821" width="8.7265625" style="1" customWidth="1"/>
    <col min="13822" max="13822" width="19" style="1" customWidth="1"/>
    <col min="13823" max="13823" width="6.81640625" style="1" customWidth="1"/>
    <col min="13824" max="13824" width="14.7265625" style="1" customWidth="1"/>
    <col min="13825" max="14074" width="9.1796875" style="1"/>
    <col min="14075" max="14075" width="7.1796875" style="1" customWidth="1"/>
    <col min="14076" max="14076" width="70.81640625" style="1" customWidth="1"/>
    <col min="14077" max="14077" width="8.7265625" style="1" customWidth="1"/>
    <col min="14078" max="14078" width="19" style="1" customWidth="1"/>
    <col min="14079" max="14079" width="6.81640625" style="1" customWidth="1"/>
    <col min="14080" max="14080" width="14.7265625" style="1" customWidth="1"/>
    <col min="14081" max="14330" width="9.1796875" style="1"/>
    <col min="14331" max="14331" width="7.1796875" style="1" customWidth="1"/>
    <col min="14332" max="14332" width="70.81640625" style="1" customWidth="1"/>
    <col min="14333" max="14333" width="8.7265625" style="1" customWidth="1"/>
    <col min="14334" max="14334" width="19" style="1" customWidth="1"/>
    <col min="14335" max="14335" width="6.81640625" style="1" customWidth="1"/>
    <col min="14336" max="14336" width="14.7265625" style="1" customWidth="1"/>
    <col min="14337" max="14586" width="9.1796875" style="1"/>
    <col min="14587" max="14587" width="7.1796875" style="1" customWidth="1"/>
    <col min="14588" max="14588" width="70.81640625" style="1" customWidth="1"/>
    <col min="14589" max="14589" width="8.7265625" style="1" customWidth="1"/>
    <col min="14590" max="14590" width="19" style="1" customWidth="1"/>
    <col min="14591" max="14591" width="6.81640625" style="1" customWidth="1"/>
    <col min="14592" max="14592" width="14.7265625" style="1" customWidth="1"/>
    <col min="14593" max="14842" width="9.1796875" style="1"/>
    <col min="14843" max="14843" width="7.1796875" style="1" customWidth="1"/>
    <col min="14844" max="14844" width="70.81640625" style="1" customWidth="1"/>
    <col min="14845" max="14845" width="8.7265625" style="1" customWidth="1"/>
    <col min="14846" max="14846" width="19" style="1" customWidth="1"/>
    <col min="14847" max="14847" width="6.81640625" style="1" customWidth="1"/>
    <col min="14848" max="14848" width="14.7265625" style="1" customWidth="1"/>
    <col min="14849" max="15098" width="9.1796875" style="1"/>
    <col min="15099" max="15099" width="7.1796875" style="1" customWidth="1"/>
    <col min="15100" max="15100" width="70.81640625" style="1" customWidth="1"/>
    <col min="15101" max="15101" width="8.7265625" style="1" customWidth="1"/>
    <col min="15102" max="15102" width="19" style="1" customWidth="1"/>
    <col min="15103" max="15103" width="6.81640625" style="1" customWidth="1"/>
    <col min="15104" max="15104" width="14.7265625" style="1" customWidth="1"/>
    <col min="15105" max="15354" width="9.1796875" style="1"/>
    <col min="15355" max="15355" width="7.1796875" style="1" customWidth="1"/>
    <col min="15356" max="15356" width="70.81640625" style="1" customWidth="1"/>
    <col min="15357" max="15357" width="8.7265625" style="1" customWidth="1"/>
    <col min="15358" max="15358" width="19" style="1" customWidth="1"/>
    <col min="15359" max="15359" width="6.81640625" style="1" customWidth="1"/>
    <col min="15360" max="15360" width="14.7265625" style="1" customWidth="1"/>
    <col min="15361" max="15610" width="9.1796875" style="1"/>
    <col min="15611" max="15611" width="7.1796875" style="1" customWidth="1"/>
    <col min="15612" max="15612" width="70.81640625" style="1" customWidth="1"/>
    <col min="15613" max="15613" width="8.7265625" style="1" customWidth="1"/>
    <col min="15614" max="15614" width="19" style="1" customWidth="1"/>
    <col min="15615" max="15615" width="6.81640625" style="1" customWidth="1"/>
    <col min="15616" max="15616" width="14.7265625" style="1" customWidth="1"/>
    <col min="15617" max="15866" width="9.1796875" style="1"/>
    <col min="15867" max="15867" width="7.1796875" style="1" customWidth="1"/>
    <col min="15868" max="15868" width="70.81640625" style="1" customWidth="1"/>
    <col min="15869" max="15869" width="8.7265625" style="1" customWidth="1"/>
    <col min="15870" max="15870" width="19" style="1" customWidth="1"/>
    <col min="15871" max="15871" width="6.81640625" style="1" customWidth="1"/>
    <col min="15872" max="15872" width="14.7265625" style="1" customWidth="1"/>
    <col min="15873" max="16122" width="9.1796875" style="1"/>
    <col min="16123" max="16123" width="7.1796875" style="1" customWidth="1"/>
    <col min="16124" max="16124" width="70.81640625" style="1" customWidth="1"/>
    <col min="16125" max="16125" width="8.7265625" style="1" customWidth="1"/>
    <col min="16126" max="16126" width="19" style="1" customWidth="1"/>
    <col min="16127" max="16127" width="6.81640625" style="1" customWidth="1"/>
    <col min="16128" max="16128" width="14.7265625" style="1" customWidth="1"/>
    <col min="16129" max="16384" width="9.1796875" style="1"/>
  </cols>
  <sheetData>
    <row r="2" spans="1:4" ht="41.25" customHeight="1">
      <c r="A2" s="109" t="s">
        <v>68</v>
      </c>
      <c r="B2" s="109"/>
      <c r="C2" s="109"/>
      <c r="D2" s="109"/>
    </row>
    <row r="3" spans="1:4">
      <c r="B3" s="103"/>
    </row>
    <row r="4" spans="1:4">
      <c r="B4" s="112" t="s">
        <v>70</v>
      </c>
    </row>
    <row r="5" spans="1:4">
      <c r="B5" s="112"/>
    </row>
    <row r="6" spans="1:4">
      <c r="B6" s="112"/>
    </row>
    <row r="7" spans="1:4">
      <c r="A7" s="84"/>
      <c r="B7" s="85"/>
      <c r="C7" s="85"/>
      <c r="D7" s="86"/>
    </row>
    <row r="8" spans="1:4" ht="20">
      <c r="A8" s="87"/>
      <c r="B8" s="88" t="s">
        <v>49</v>
      </c>
      <c r="C8" s="88"/>
      <c r="D8" s="89"/>
    </row>
    <row r="9" spans="1:4">
      <c r="A9" s="84"/>
      <c r="B9" s="85"/>
      <c r="C9" s="85"/>
      <c r="D9" s="90"/>
    </row>
    <row r="10" spans="1:4">
      <c r="A10" s="91"/>
      <c r="B10" s="92"/>
      <c r="C10" s="92"/>
      <c r="D10" s="90"/>
    </row>
    <row r="11" spans="1:4" ht="15.5">
      <c r="A11" s="93"/>
      <c r="B11" s="94"/>
      <c r="C11" s="94"/>
      <c r="D11" s="95"/>
    </row>
    <row r="12" spans="1:4" s="99" customFormat="1" ht="15.5">
      <c r="A12" s="96">
        <v>1</v>
      </c>
      <c r="B12" s="100" t="s">
        <v>52</v>
      </c>
      <c r="C12" s="97"/>
      <c r="D12" s="98">
        <f>'Ozemljilna stikala'!G11</f>
        <v>0</v>
      </c>
    </row>
    <row r="13" spans="1:4" s="99" customFormat="1" ht="15.5">
      <c r="A13" s="96">
        <v>2</v>
      </c>
      <c r="B13" s="100" t="s">
        <v>50</v>
      </c>
      <c r="C13" s="100"/>
      <c r="D13" s="98">
        <f>'Odsekovna stikala'!G12</f>
        <v>0</v>
      </c>
    </row>
    <row r="14" spans="1:4" s="99" customFormat="1" ht="15.5">
      <c r="A14" s="96">
        <v>3</v>
      </c>
      <c r="B14" s="100" t="s">
        <v>51</v>
      </c>
      <c r="C14" s="100"/>
      <c r="D14" s="98">
        <f>'Zunanje  3 kV stikališče'!G10</f>
        <v>0</v>
      </c>
    </row>
    <row r="15" spans="1:4" s="99" customFormat="1" ht="15.5">
      <c r="A15" s="96">
        <v>4</v>
      </c>
      <c r="B15" s="100" t="s">
        <v>54</v>
      </c>
      <c r="C15" s="100"/>
      <c r="D15" s="98">
        <f>'Ostala dela'!G9</f>
        <v>0</v>
      </c>
    </row>
    <row r="16" spans="1:4" s="99" customFormat="1" ht="15.5">
      <c r="A16" s="96">
        <v>5</v>
      </c>
      <c r="B16" s="100" t="s">
        <v>1</v>
      </c>
      <c r="C16" s="100"/>
      <c r="D16" s="98">
        <f>SUM(D12:D15)</f>
        <v>0</v>
      </c>
    </row>
    <row r="17" spans="1:5" s="99" customFormat="1" ht="15.5">
      <c r="A17" s="96">
        <v>7</v>
      </c>
      <c r="B17" s="100" t="s">
        <v>47</v>
      </c>
      <c r="C17" s="100"/>
      <c r="D17" s="98">
        <f>D16*0.22</f>
        <v>0</v>
      </c>
    </row>
    <row r="18" spans="1:5" s="99" customFormat="1" ht="15.5">
      <c r="A18" s="96">
        <v>8</v>
      </c>
      <c r="B18" s="100" t="s">
        <v>48</v>
      </c>
      <c r="C18" s="100"/>
      <c r="D18" s="98">
        <f>D17+D16</f>
        <v>0</v>
      </c>
    </row>
    <row r="19" spans="1:5">
      <c r="A19" s="91"/>
      <c r="C19" s="92"/>
      <c r="D19" s="90"/>
    </row>
    <row r="20" spans="1:5">
      <c r="A20" s="102"/>
      <c r="C20" s="92"/>
      <c r="D20" s="90"/>
      <c r="E20" s="99"/>
    </row>
    <row r="21" spans="1:5">
      <c r="A21" s="102"/>
      <c r="E21" s="99"/>
    </row>
    <row r="22" spans="1:5" ht="15" customHeight="1">
      <c r="B22" s="111" t="s">
        <v>71</v>
      </c>
      <c r="C22" s="101"/>
    </row>
    <row r="23" spans="1:5">
      <c r="A23" s="102"/>
    </row>
  </sheetData>
  <mergeCells count="1">
    <mergeCell ref="A2:D2"/>
  </mergeCells>
  <conditionalFormatting sqref="A2">
    <cfRule type="expression" dxfId="25" priority="2" stopIfTrue="1">
      <formula>CELL("protect",INDIRECT(ADDRESS(ROW(),COLUMN())))=0</formula>
    </cfRule>
  </conditionalFormatting>
  <pageMargins left="0.7" right="0.7" top="0.75" bottom="0.75" header="0.3" footer="0.3"/>
  <pageSetup paperSize="8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40"/>
  <sheetViews>
    <sheetView zoomScaleNormal="100" workbookViewId="0">
      <selection activeCell="B3" sqref="B3"/>
    </sheetView>
  </sheetViews>
  <sheetFormatPr defaultRowHeight="14.5"/>
  <cols>
    <col min="1" max="1" width="5.81640625" style="2" customWidth="1"/>
    <col min="2" max="2" width="50.54296875" style="1" customWidth="1"/>
    <col min="3" max="3" width="10.7265625" style="1" customWidth="1"/>
    <col min="4" max="4" width="6.54296875" style="2" customWidth="1"/>
    <col min="5" max="5" width="9.453125" style="3" customWidth="1"/>
    <col min="6" max="6" width="10.26953125" style="3" bestFit="1" customWidth="1"/>
    <col min="7" max="7" width="11.453125" style="3" bestFit="1" customWidth="1"/>
    <col min="8" max="247" width="9.1796875" style="1"/>
    <col min="248" max="248" width="5.81640625" style="1" customWidth="1"/>
    <col min="249" max="249" width="50.54296875" style="1" customWidth="1"/>
    <col min="250" max="250" width="10.7265625" style="1" customWidth="1"/>
    <col min="251" max="251" width="6.54296875" style="1" customWidth="1"/>
    <col min="252" max="253" width="9.453125" style="1" customWidth="1"/>
    <col min="254" max="254" width="10.54296875" style="1" customWidth="1"/>
    <col min="255" max="503" width="9.1796875" style="1"/>
    <col min="504" max="504" width="5.81640625" style="1" customWidth="1"/>
    <col min="505" max="505" width="50.54296875" style="1" customWidth="1"/>
    <col min="506" max="506" width="10.7265625" style="1" customWidth="1"/>
    <col min="507" max="507" width="6.54296875" style="1" customWidth="1"/>
    <col min="508" max="509" width="9.453125" style="1" customWidth="1"/>
    <col min="510" max="510" width="10.54296875" style="1" customWidth="1"/>
    <col min="511" max="759" width="9.1796875" style="1"/>
    <col min="760" max="760" width="5.81640625" style="1" customWidth="1"/>
    <col min="761" max="761" width="50.54296875" style="1" customWidth="1"/>
    <col min="762" max="762" width="10.7265625" style="1" customWidth="1"/>
    <col min="763" max="763" width="6.54296875" style="1" customWidth="1"/>
    <col min="764" max="765" width="9.453125" style="1" customWidth="1"/>
    <col min="766" max="766" width="10.54296875" style="1" customWidth="1"/>
    <col min="767" max="1015" width="9.1796875" style="1"/>
    <col min="1016" max="1016" width="5.81640625" style="1" customWidth="1"/>
    <col min="1017" max="1017" width="50.54296875" style="1" customWidth="1"/>
    <col min="1018" max="1018" width="10.7265625" style="1" customWidth="1"/>
    <col min="1019" max="1019" width="6.54296875" style="1" customWidth="1"/>
    <col min="1020" max="1021" width="9.453125" style="1" customWidth="1"/>
    <col min="1022" max="1022" width="10.54296875" style="1" customWidth="1"/>
    <col min="1023" max="1271" width="9.1796875" style="1"/>
    <col min="1272" max="1272" width="5.81640625" style="1" customWidth="1"/>
    <col min="1273" max="1273" width="50.54296875" style="1" customWidth="1"/>
    <col min="1274" max="1274" width="10.7265625" style="1" customWidth="1"/>
    <col min="1275" max="1275" width="6.54296875" style="1" customWidth="1"/>
    <col min="1276" max="1277" width="9.453125" style="1" customWidth="1"/>
    <col min="1278" max="1278" width="10.54296875" style="1" customWidth="1"/>
    <col min="1279" max="1527" width="9.1796875" style="1"/>
    <col min="1528" max="1528" width="5.81640625" style="1" customWidth="1"/>
    <col min="1529" max="1529" width="50.54296875" style="1" customWidth="1"/>
    <col min="1530" max="1530" width="10.7265625" style="1" customWidth="1"/>
    <col min="1531" max="1531" width="6.54296875" style="1" customWidth="1"/>
    <col min="1532" max="1533" width="9.453125" style="1" customWidth="1"/>
    <col min="1534" max="1534" width="10.54296875" style="1" customWidth="1"/>
    <col min="1535" max="1783" width="9.1796875" style="1"/>
    <col min="1784" max="1784" width="5.81640625" style="1" customWidth="1"/>
    <col min="1785" max="1785" width="50.54296875" style="1" customWidth="1"/>
    <col min="1786" max="1786" width="10.7265625" style="1" customWidth="1"/>
    <col min="1787" max="1787" width="6.54296875" style="1" customWidth="1"/>
    <col min="1788" max="1789" width="9.453125" style="1" customWidth="1"/>
    <col min="1790" max="1790" width="10.54296875" style="1" customWidth="1"/>
    <col min="1791" max="2039" width="9.1796875" style="1"/>
    <col min="2040" max="2040" width="5.81640625" style="1" customWidth="1"/>
    <col min="2041" max="2041" width="50.54296875" style="1" customWidth="1"/>
    <col min="2042" max="2042" width="10.7265625" style="1" customWidth="1"/>
    <col min="2043" max="2043" width="6.54296875" style="1" customWidth="1"/>
    <col min="2044" max="2045" width="9.453125" style="1" customWidth="1"/>
    <col min="2046" max="2046" width="10.54296875" style="1" customWidth="1"/>
    <col min="2047" max="2295" width="9.1796875" style="1"/>
    <col min="2296" max="2296" width="5.81640625" style="1" customWidth="1"/>
    <col min="2297" max="2297" width="50.54296875" style="1" customWidth="1"/>
    <col min="2298" max="2298" width="10.7265625" style="1" customWidth="1"/>
    <col min="2299" max="2299" width="6.54296875" style="1" customWidth="1"/>
    <col min="2300" max="2301" width="9.453125" style="1" customWidth="1"/>
    <col min="2302" max="2302" width="10.54296875" style="1" customWidth="1"/>
    <col min="2303" max="2551" width="9.1796875" style="1"/>
    <col min="2552" max="2552" width="5.81640625" style="1" customWidth="1"/>
    <col min="2553" max="2553" width="50.54296875" style="1" customWidth="1"/>
    <col min="2554" max="2554" width="10.7265625" style="1" customWidth="1"/>
    <col min="2555" max="2555" width="6.54296875" style="1" customWidth="1"/>
    <col min="2556" max="2557" width="9.453125" style="1" customWidth="1"/>
    <col min="2558" max="2558" width="10.54296875" style="1" customWidth="1"/>
    <col min="2559" max="2807" width="9.1796875" style="1"/>
    <col min="2808" max="2808" width="5.81640625" style="1" customWidth="1"/>
    <col min="2809" max="2809" width="50.54296875" style="1" customWidth="1"/>
    <col min="2810" max="2810" width="10.7265625" style="1" customWidth="1"/>
    <col min="2811" max="2811" width="6.54296875" style="1" customWidth="1"/>
    <col min="2812" max="2813" width="9.453125" style="1" customWidth="1"/>
    <col min="2814" max="2814" width="10.54296875" style="1" customWidth="1"/>
    <col min="2815" max="3063" width="9.1796875" style="1"/>
    <col min="3064" max="3064" width="5.81640625" style="1" customWidth="1"/>
    <col min="3065" max="3065" width="50.54296875" style="1" customWidth="1"/>
    <col min="3066" max="3066" width="10.7265625" style="1" customWidth="1"/>
    <col min="3067" max="3067" width="6.54296875" style="1" customWidth="1"/>
    <col min="3068" max="3069" width="9.453125" style="1" customWidth="1"/>
    <col min="3070" max="3070" width="10.54296875" style="1" customWidth="1"/>
    <col min="3071" max="3319" width="9.1796875" style="1"/>
    <col min="3320" max="3320" width="5.81640625" style="1" customWidth="1"/>
    <col min="3321" max="3321" width="50.54296875" style="1" customWidth="1"/>
    <col min="3322" max="3322" width="10.7265625" style="1" customWidth="1"/>
    <col min="3323" max="3323" width="6.54296875" style="1" customWidth="1"/>
    <col min="3324" max="3325" width="9.453125" style="1" customWidth="1"/>
    <col min="3326" max="3326" width="10.54296875" style="1" customWidth="1"/>
    <col min="3327" max="3575" width="9.1796875" style="1"/>
    <col min="3576" max="3576" width="5.81640625" style="1" customWidth="1"/>
    <col min="3577" max="3577" width="50.54296875" style="1" customWidth="1"/>
    <col min="3578" max="3578" width="10.7265625" style="1" customWidth="1"/>
    <col min="3579" max="3579" width="6.54296875" style="1" customWidth="1"/>
    <col min="3580" max="3581" width="9.453125" style="1" customWidth="1"/>
    <col min="3582" max="3582" width="10.54296875" style="1" customWidth="1"/>
    <col min="3583" max="3831" width="9.1796875" style="1"/>
    <col min="3832" max="3832" width="5.81640625" style="1" customWidth="1"/>
    <col min="3833" max="3833" width="50.54296875" style="1" customWidth="1"/>
    <col min="3834" max="3834" width="10.7265625" style="1" customWidth="1"/>
    <col min="3835" max="3835" width="6.54296875" style="1" customWidth="1"/>
    <col min="3836" max="3837" width="9.453125" style="1" customWidth="1"/>
    <col min="3838" max="3838" width="10.54296875" style="1" customWidth="1"/>
    <col min="3839" max="4087" width="9.1796875" style="1"/>
    <col min="4088" max="4088" width="5.81640625" style="1" customWidth="1"/>
    <col min="4089" max="4089" width="50.54296875" style="1" customWidth="1"/>
    <col min="4090" max="4090" width="10.7265625" style="1" customWidth="1"/>
    <col min="4091" max="4091" width="6.54296875" style="1" customWidth="1"/>
    <col min="4092" max="4093" width="9.453125" style="1" customWidth="1"/>
    <col min="4094" max="4094" width="10.54296875" style="1" customWidth="1"/>
    <col min="4095" max="4343" width="9.1796875" style="1"/>
    <col min="4344" max="4344" width="5.81640625" style="1" customWidth="1"/>
    <col min="4345" max="4345" width="50.54296875" style="1" customWidth="1"/>
    <col min="4346" max="4346" width="10.7265625" style="1" customWidth="1"/>
    <col min="4347" max="4347" width="6.54296875" style="1" customWidth="1"/>
    <col min="4348" max="4349" width="9.453125" style="1" customWidth="1"/>
    <col min="4350" max="4350" width="10.54296875" style="1" customWidth="1"/>
    <col min="4351" max="4599" width="9.1796875" style="1"/>
    <col min="4600" max="4600" width="5.81640625" style="1" customWidth="1"/>
    <col min="4601" max="4601" width="50.54296875" style="1" customWidth="1"/>
    <col min="4602" max="4602" width="10.7265625" style="1" customWidth="1"/>
    <col min="4603" max="4603" width="6.54296875" style="1" customWidth="1"/>
    <col min="4604" max="4605" width="9.453125" style="1" customWidth="1"/>
    <col min="4606" max="4606" width="10.54296875" style="1" customWidth="1"/>
    <col min="4607" max="4855" width="9.1796875" style="1"/>
    <col min="4856" max="4856" width="5.81640625" style="1" customWidth="1"/>
    <col min="4857" max="4857" width="50.54296875" style="1" customWidth="1"/>
    <col min="4858" max="4858" width="10.7265625" style="1" customWidth="1"/>
    <col min="4859" max="4859" width="6.54296875" style="1" customWidth="1"/>
    <col min="4860" max="4861" width="9.453125" style="1" customWidth="1"/>
    <col min="4862" max="4862" width="10.54296875" style="1" customWidth="1"/>
    <col min="4863" max="5111" width="9.1796875" style="1"/>
    <col min="5112" max="5112" width="5.81640625" style="1" customWidth="1"/>
    <col min="5113" max="5113" width="50.54296875" style="1" customWidth="1"/>
    <col min="5114" max="5114" width="10.7265625" style="1" customWidth="1"/>
    <col min="5115" max="5115" width="6.54296875" style="1" customWidth="1"/>
    <col min="5116" max="5117" width="9.453125" style="1" customWidth="1"/>
    <col min="5118" max="5118" width="10.54296875" style="1" customWidth="1"/>
    <col min="5119" max="5367" width="9.1796875" style="1"/>
    <col min="5368" max="5368" width="5.81640625" style="1" customWidth="1"/>
    <col min="5369" max="5369" width="50.54296875" style="1" customWidth="1"/>
    <col min="5370" max="5370" width="10.7265625" style="1" customWidth="1"/>
    <col min="5371" max="5371" width="6.54296875" style="1" customWidth="1"/>
    <col min="5372" max="5373" width="9.453125" style="1" customWidth="1"/>
    <col min="5374" max="5374" width="10.54296875" style="1" customWidth="1"/>
    <col min="5375" max="5623" width="9.1796875" style="1"/>
    <col min="5624" max="5624" width="5.81640625" style="1" customWidth="1"/>
    <col min="5625" max="5625" width="50.54296875" style="1" customWidth="1"/>
    <col min="5626" max="5626" width="10.7265625" style="1" customWidth="1"/>
    <col min="5627" max="5627" width="6.54296875" style="1" customWidth="1"/>
    <col min="5628" max="5629" width="9.453125" style="1" customWidth="1"/>
    <col min="5630" max="5630" width="10.54296875" style="1" customWidth="1"/>
    <col min="5631" max="5879" width="9.1796875" style="1"/>
    <col min="5880" max="5880" width="5.81640625" style="1" customWidth="1"/>
    <col min="5881" max="5881" width="50.54296875" style="1" customWidth="1"/>
    <col min="5882" max="5882" width="10.7265625" style="1" customWidth="1"/>
    <col min="5883" max="5883" width="6.54296875" style="1" customWidth="1"/>
    <col min="5884" max="5885" width="9.453125" style="1" customWidth="1"/>
    <col min="5886" max="5886" width="10.54296875" style="1" customWidth="1"/>
    <col min="5887" max="6135" width="9.1796875" style="1"/>
    <col min="6136" max="6136" width="5.81640625" style="1" customWidth="1"/>
    <col min="6137" max="6137" width="50.54296875" style="1" customWidth="1"/>
    <col min="6138" max="6138" width="10.7265625" style="1" customWidth="1"/>
    <col min="6139" max="6139" width="6.54296875" style="1" customWidth="1"/>
    <col min="6140" max="6141" width="9.453125" style="1" customWidth="1"/>
    <col min="6142" max="6142" width="10.54296875" style="1" customWidth="1"/>
    <col min="6143" max="6391" width="9.1796875" style="1"/>
    <col min="6392" max="6392" width="5.81640625" style="1" customWidth="1"/>
    <col min="6393" max="6393" width="50.54296875" style="1" customWidth="1"/>
    <col min="6394" max="6394" width="10.7265625" style="1" customWidth="1"/>
    <col min="6395" max="6395" width="6.54296875" style="1" customWidth="1"/>
    <col min="6396" max="6397" width="9.453125" style="1" customWidth="1"/>
    <col min="6398" max="6398" width="10.54296875" style="1" customWidth="1"/>
    <col min="6399" max="6647" width="9.1796875" style="1"/>
    <col min="6648" max="6648" width="5.81640625" style="1" customWidth="1"/>
    <col min="6649" max="6649" width="50.54296875" style="1" customWidth="1"/>
    <col min="6650" max="6650" width="10.7265625" style="1" customWidth="1"/>
    <col min="6651" max="6651" width="6.54296875" style="1" customWidth="1"/>
    <col min="6652" max="6653" width="9.453125" style="1" customWidth="1"/>
    <col min="6654" max="6654" width="10.54296875" style="1" customWidth="1"/>
    <col min="6655" max="6903" width="9.1796875" style="1"/>
    <col min="6904" max="6904" width="5.81640625" style="1" customWidth="1"/>
    <col min="6905" max="6905" width="50.54296875" style="1" customWidth="1"/>
    <col min="6906" max="6906" width="10.7265625" style="1" customWidth="1"/>
    <col min="6907" max="6907" width="6.54296875" style="1" customWidth="1"/>
    <col min="6908" max="6909" width="9.453125" style="1" customWidth="1"/>
    <col min="6910" max="6910" width="10.54296875" style="1" customWidth="1"/>
    <col min="6911" max="7159" width="9.1796875" style="1"/>
    <col min="7160" max="7160" width="5.81640625" style="1" customWidth="1"/>
    <col min="7161" max="7161" width="50.54296875" style="1" customWidth="1"/>
    <col min="7162" max="7162" width="10.7265625" style="1" customWidth="1"/>
    <col min="7163" max="7163" width="6.54296875" style="1" customWidth="1"/>
    <col min="7164" max="7165" width="9.453125" style="1" customWidth="1"/>
    <col min="7166" max="7166" width="10.54296875" style="1" customWidth="1"/>
    <col min="7167" max="7415" width="9.1796875" style="1"/>
    <col min="7416" max="7416" width="5.81640625" style="1" customWidth="1"/>
    <col min="7417" max="7417" width="50.54296875" style="1" customWidth="1"/>
    <col min="7418" max="7418" width="10.7265625" style="1" customWidth="1"/>
    <col min="7419" max="7419" width="6.54296875" style="1" customWidth="1"/>
    <col min="7420" max="7421" width="9.453125" style="1" customWidth="1"/>
    <col min="7422" max="7422" width="10.54296875" style="1" customWidth="1"/>
    <col min="7423" max="7671" width="9.1796875" style="1"/>
    <col min="7672" max="7672" width="5.81640625" style="1" customWidth="1"/>
    <col min="7673" max="7673" width="50.54296875" style="1" customWidth="1"/>
    <col min="7674" max="7674" width="10.7265625" style="1" customWidth="1"/>
    <col min="7675" max="7675" width="6.54296875" style="1" customWidth="1"/>
    <col min="7676" max="7677" width="9.453125" style="1" customWidth="1"/>
    <col min="7678" max="7678" width="10.54296875" style="1" customWidth="1"/>
    <col min="7679" max="7927" width="9.1796875" style="1"/>
    <col min="7928" max="7928" width="5.81640625" style="1" customWidth="1"/>
    <col min="7929" max="7929" width="50.54296875" style="1" customWidth="1"/>
    <col min="7930" max="7930" width="10.7265625" style="1" customWidth="1"/>
    <col min="7931" max="7931" width="6.54296875" style="1" customWidth="1"/>
    <col min="7932" max="7933" width="9.453125" style="1" customWidth="1"/>
    <col min="7934" max="7934" width="10.54296875" style="1" customWidth="1"/>
    <col min="7935" max="8183" width="9.1796875" style="1"/>
    <col min="8184" max="8184" width="5.81640625" style="1" customWidth="1"/>
    <col min="8185" max="8185" width="50.54296875" style="1" customWidth="1"/>
    <col min="8186" max="8186" width="10.7265625" style="1" customWidth="1"/>
    <col min="8187" max="8187" width="6.54296875" style="1" customWidth="1"/>
    <col min="8188" max="8189" width="9.453125" style="1" customWidth="1"/>
    <col min="8190" max="8190" width="10.54296875" style="1" customWidth="1"/>
    <col min="8191" max="8439" width="9.1796875" style="1"/>
    <col min="8440" max="8440" width="5.81640625" style="1" customWidth="1"/>
    <col min="8441" max="8441" width="50.54296875" style="1" customWidth="1"/>
    <col min="8442" max="8442" width="10.7265625" style="1" customWidth="1"/>
    <col min="8443" max="8443" width="6.54296875" style="1" customWidth="1"/>
    <col min="8444" max="8445" width="9.453125" style="1" customWidth="1"/>
    <col min="8446" max="8446" width="10.54296875" style="1" customWidth="1"/>
    <col min="8447" max="8695" width="9.1796875" style="1"/>
    <col min="8696" max="8696" width="5.81640625" style="1" customWidth="1"/>
    <col min="8697" max="8697" width="50.54296875" style="1" customWidth="1"/>
    <col min="8698" max="8698" width="10.7265625" style="1" customWidth="1"/>
    <col min="8699" max="8699" width="6.54296875" style="1" customWidth="1"/>
    <col min="8700" max="8701" width="9.453125" style="1" customWidth="1"/>
    <col min="8702" max="8702" width="10.54296875" style="1" customWidth="1"/>
    <col min="8703" max="8951" width="9.1796875" style="1"/>
    <col min="8952" max="8952" width="5.81640625" style="1" customWidth="1"/>
    <col min="8953" max="8953" width="50.54296875" style="1" customWidth="1"/>
    <col min="8954" max="8954" width="10.7265625" style="1" customWidth="1"/>
    <col min="8955" max="8955" width="6.54296875" style="1" customWidth="1"/>
    <col min="8956" max="8957" width="9.453125" style="1" customWidth="1"/>
    <col min="8958" max="8958" width="10.54296875" style="1" customWidth="1"/>
    <col min="8959" max="9207" width="9.1796875" style="1"/>
    <col min="9208" max="9208" width="5.81640625" style="1" customWidth="1"/>
    <col min="9209" max="9209" width="50.54296875" style="1" customWidth="1"/>
    <col min="9210" max="9210" width="10.7265625" style="1" customWidth="1"/>
    <col min="9211" max="9211" width="6.54296875" style="1" customWidth="1"/>
    <col min="9212" max="9213" width="9.453125" style="1" customWidth="1"/>
    <col min="9214" max="9214" width="10.54296875" style="1" customWidth="1"/>
    <col min="9215" max="9463" width="9.1796875" style="1"/>
    <col min="9464" max="9464" width="5.81640625" style="1" customWidth="1"/>
    <col min="9465" max="9465" width="50.54296875" style="1" customWidth="1"/>
    <col min="9466" max="9466" width="10.7265625" style="1" customWidth="1"/>
    <col min="9467" max="9467" width="6.54296875" style="1" customWidth="1"/>
    <col min="9468" max="9469" width="9.453125" style="1" customWidth="1"/>
    <col min="9470" max="9470" width="10.54296875" style="1" customWidth="1"/>
    <col min="9471" max="9719" width="9.1796875" style="1"/>
    <col min="9720" max="9720" width="5.81640625" style="1" customWidth="1"/>
    <col min="9721" max="9721" width="50.54296875" style="1" customWidth="1"/>
    <col min="9722" max="9722" width="10.7265625" style="1" customWidth="1"/>
    <col min="9723" max="9723" width="6.54296875" style="1" customWidth="1"/>
    <col min="9724" max="9725" width="9.453125" style="1" customWidth="1"/>
    <col min="9726" max="9726" width="10.54296875" style="1" customWidth="1"/>
    <col min="9727" max="9975" width="9.1796875" style="1"/>
    <col min="9976" max="9976" width="5.81640625" style="1" customWidth="1"/>
    <col min="9977" max="9977" width="50.54296875" style="1" customWidth="1"/>
    <col min="9978" max="9978" width="10.7265625" style="1" customWidth="1"/>
    <col min="9979" max="9979" width="6.54296875" style="1" customWidth="1"/>
    <col min="9980" max="9981" width="9.453125" style="1" customWidth="1"/>
    <col min="9982" max="9982" width="10.54296875" style="1" customWidth="1"/>
    <col min="9983" max="10231" width="9.1796875" style="1"/>
    <col min="10232" max="10232" width="5.81640625" style="1" customWidth="1"/>
    <col min="10233" max="10233" width="50.54296875" style="1" customWidth="1"/>
    <col min="10234" max="10234" width="10.7265625" style="1" customWidth="1"/>
    <col min="10235" max="10235" width="6.54296875" style="1" customWidth="1"/>
    <col min="10236" max="10237" width="9.453125" style="1" customWidth="1"/>
    <col min="10238" max="10238" width="10.54296875" style="1" customWidth="1"/>
    <col min="10239" max="10487" width="9.1796875" style="1"/>
    <col min="10488" max="10488" width="5.81640625" style="1" customWidth="1"/>
    <col min="10489" max="10489" width="50.54296875" style="1" customWidth="1"/>
    <col min="10490" max="10490" width="10.7265625" style="1" customWidth="1"/>
    <col min="10491" max="10491" width="6.54296875" style="1" customWidth="1"/>
    <col min="10492" max="10493" width="9.453125" style="1" customWidth="1"/>
    <col min="10494" max="10494" width="10.54296875" style="1" customWidth="1"/>
    <col min="10495" max="10743" width="9.1796875" style="1"/>
    <col min="10744" max="10744" width="5.81640625" style="1" customWidth="1"/>
    <col min="10745" max="10745" width="50.54296875" style="1" customWidth="1"/>
    <col min="10746" max="10746" width="10.7265625" style="1" customWidth="1"/>
    <col min="10747" max="10747" width="6.54296875" style="1" customWidth="1"/>
    <col min="10748" max="10749" width="9.453125" style="1" customWidth="1"/>
    <col min="10750" max="10750" width="10.54296875" style="1" customWidth="1"/>
    <col min="10751" max="10999" width="9.1796875" style="1"/>
    <col min="11000" max="11000" width="5.81640625" style="1" customWidth="1"/>
    <col min="11001" max="11001" width="50.54296875" style="1" customWidth="1"/>
    <col min="11002" max="11002" width="10.7265625" style="1" customWidth="1"/>
    <col min="11003" max="11003" width="6.54296875" style="1" customWidth="1"/>
    <col min="11004" max="11005" width="9.453125" style="1" customWidth="1"/>
    <col min="11006" max="11006" width="10.54296875" style="1" customWidth="1"/>
    <col min="11007" max="11255" width="9.1796875" style="1"/>
    <col min="11256" max="11256" width="5.81640625" style="1" customWidth="1"/>
    <col min="11257" max="11257" width="50.54296875" style="1" customWidth="1"/>
    <col min="11258" max="11258" width="10.7265625" style="1" customWidth="1"/>
    <col min="11259" max="11259" width="6.54296875" style="1" customWidth="1"/>
    <col min="11260" max="11261" width="9.453125" style="1" customWidth="1"/>
    <col min="11262" max="11262" width="10.54296875" style="1" customWidth="1"/>
    <col min="11263" max="11511" width="9.1796875" style="1"/>
    <col min="11512" max="11512" width="5.81640625" style="1" customWidth="1"/>
    <col min="11513" max="11513" width="50.54296875" style="1" customWidth="1"/>
    <col min="11514" max="11514" width="10.7265625" style="1" customWidth="1"/>
    <col min="11515" max="11515" width="6.54296875" style="1" customWidth="1"/>
    <col min="11516" max="11517" width="9.453125" style="1" customWidth="1"/>
    <col min="11518" max="11518" width="10.54296875" style="1" customWidth="1"/>
    <col min="11519" max="11767" width="9.1796875" style="1"/>
    <col min="11768" max="11768" width="5.81640625" style="1" customWidth="1"/>
    <col min="11769" max="11769" width="50.54296875" style="1" customWidth="1"/>
    <col min="11770" max="11770" width="10.7265625" style="1" customWidth="1"/>
    <col min="11771" max="11771" width="6.54296875" style="1" customWidth="1"/>
    <col min="11772" max="11773" width="9.453125" style="1" customWidth="1"/>
    <col min="11774" max="11774" width="10.54296875" style="1" customWidth="1"/>
    <col min="11775" max="12023" width="9.1796875" style="1"/>
    <col min="12024" max="12024" width="5.81640625" style="1" customWidth="1"/>
    <col min="12025" max="12025" width="50.54296875" style="1" customWidth="1"/>
    <col min="12026" max="12026" width="10.7265625" style="1" customWidth="1"/>
    <col min="12027" max="12027" width="6.54296875" style="1" customWidth="1"/>
    <col min="12028" max="12029" width="9.453125" style="1" customWidth="1"/>
    <col min="12030" max="12030" width="10.54296875" style="1" customWidth="1"/>
    <col min="12031" max="12279" width="9.1796875" style="1"/>
    <col min="12280" max="12280" width="5.81640625" style="1" customWidth="1"/>
    <col min="12281" max="12281" width="50.54296875" style="1" customWidth="1"/>
    <col min="12282" max="12282" width="10.7265625" style="1" customWidth="1"/>
    <col min="12283" max="12283" width="6.54296875" style="1" customWidth="1"/>
    <col min="12284" max="12285" width="9.453125" style="1" customWidth="1"/>
    <col min="12286" max="12286" width="10.54296875" style="1" customWidth="1"/>
    <col min="12287" max="12535" width="9.1796875" style="1"/>
    <col min="12536" max="12536" width="5.81640625" style="1" customWidth="1"/>
    <col min="12537" max="12537" width="50.54296875" style="1" customWidth="1"/>
    <col min="12538" max="12538" width="10.7265625" style="1" customWidth="1"/>
    <col min="12539" max="12539" width="6.54296875" style="1" customWidth="1"/>
    <col min="12540" max="12541" width="9.453125" style="1" customWidth="1"/>
    <col min="12542" max="12542" width="10.54296875" style="1" customWidth="1"/>
    <col min="12543" max="12791" width="9.1796875" style="1"/>
    <col min="12792" max="12792" width="5.81640625" style="1" customWidth="1"/>
    <col min="12793" max="12793" width="50.54296875" style="1" customWidth="1"/>
    <col min="12794" max="12794" width="10.7265625" style="1" customWidth="1"/>
    <col min="12795" max="12795" width="6.54296875" style="1" customWidth="1"/>
    <col min="12796" max="12797" width="9.453125" style="1" customWidth="1"/>
    <col min="12798" max="12798" width="10.54296875" style="1" customWidth="1"/>
    <col min="12799" max="13047" width="9.1796875" style="1"/>
    <col min="13048" max="13048" width="5.81640625" style="1" customWidth="1"/>
    <col min="13049" max="13049" width="50.54296875" style="1" customWidth="1"/>
    <col min="13050" max="13050" width="10.7265625" style="1" customWidth="1"/>
    <col min="13051" max="13051" width="6.54296875" style="1" customWidth="1"/>
    <col min="13052" max="13053" width="9.453125" style="1" customWidth="1"/>
    <col min="13054" max="13054" width="10.54296875" style="1" customWidth="1"/>
    <col min="13055" max="13303" width="9.1796875" style="1"/>
    <col min="13304" max="13304" width="5.81640625" style="1" customWidth="1"/>
    <col min="13305" max="13305" width="50.54296875" style="1" customWidth="1"/>
    <col min="13306" max="13306" width="10.7265625" style="1" customWidth="1"/>
    <col min="13307" max="13307" width="6.54296875" style="1" customWidth="1"/>
    <col min="13308" max="13309" width="9.453125" style="1" customWidth="1"/>
    <col min="13310" max="13310" width="10.54296875" style="1" customWidth="1"/>
    <col min="13311" max="13559" width="9.1796875" style="1"/>
    <col min="13560" max="13560" width="5.81640625" style="1" customWidth="1"/>
    <col min="13561" max="13561" width="50.54296875" style="1" customWidth="1"/>
    <col min="13562" max="13562" width="10.7265625" style="1" customWidth="1"/>
    <col min="13563" max="13563" width="6.54296875" style="1" customWidth="1"/>
    <col min="13564" max="13565" width="9.453125" style="1" customWidth="1"/>
    <col min="13566" max="13566" width="10.54296875" style="1" customWidth="1"/>
    <col min="13567" max="13815" width="9.1796875" style="1"/>
    <col min="13816" max="13816" width="5.81640625" style="1" customWidth="1"/>
    <col min="13817" max="13817" width="50.54296875" style="1" customWidth="1"/>
    <col min="13818" max="13818" width="10.7265625" style="1" customWidth="1"/>
    <col min="13819" max="13819" width="6.54296875" style="1" customWidth="1"/>
    <col min="13820" max="13821" width="9.453125" style="1" customWidth="1"/>
    <col min="13822" max="13822" width="10.54296875" style="1" customWidth="1"/>
    <col min="13823" max="14071" width="9.1796875" style="1"/>
    <col min="14072" max="14072" width="5.81640625" style="1" customWidth="1"/>
    <col min="14073" max="14073" width="50.54296875" style="1" customWidth="1"/>
    <col min="14074" max="14074" width="10.7265625" style="1" customWidth="1"/>
    <col min="14075" max="14075" width="6.54296875" style="1" customWidth="1"/>
    <col min="14076" max="14077" width="9.453125" style="1" customWidth="1"/>
    <col min="14078" max="14078" width="10.54296875" style="1" customWidth="1"/>
    <col min="14079" max="14327" width="9.1796875" style="1"/>
    <col min="14328" max="14328" width="5.81640625" style="1" customWidth="1"/>
    <col min="14329" max="14329" width="50.54296875" style="1" customWidth="1"/>
    <col min="14330" max="14330" width="10.7265625" style="1" customWidth="1"/>
    <col min="14331" max="14331" width="6.54296875" style="1" customWidth="1"/>
    <col min="14332" max="14333" width="9.453125" style="1" customWidth="1"/>
    <col min="14334" max="14334" width="10.54296875" style="1" customWidth="1"/>
    <col min="14335" max="14583" width="9.1796875" style="1"/>
    <col min="14584" max="14584" width="5.81640625" style="1" customWidth="1"/>
    <col min="14585" max="14585" width="50.54296875" style="1" customWidth="1"/>
    <col min="14586" max="14586" width="10.7265625" style="1" customWidth="1"/>
    <col min="14587" max="14587" width="6.54296875" style="1" customWidth="1"/>
    <col min="14588" max="14589" width="9.453125" style="1" customWidth="1"/>
    <col min="14590" max="14590" width="10.54296875" style="1" customWidth="1"/>
    <col min="14591" max="14839" width="9.1796875" style="1"/>
    <col min="14840" max="14840" width="5.81640625" style="1" customWidth="1"/>
    <col min="14841" max="14841" width="50.54296875" style="1" customWidth="1"/>
    <col min="14842" max="14842" width="10.7265625" style="1" customWidth="1"/>
    <col min="14843" max="14843" width="6.54296875" style="1" customWidth="1"/>
    <col min="14844" max="14845" width="9.453125" style="1" customWidth="1"/>
    <col min="14846" max="14846" width="10.54296875" style="1" customWidth="1"/>
    <col min="14847" max="15095" width="9.1796875" style="1"/>
    <col min="15096" max="15096" width="5.81640625" style="1" customWidth="1"/>
    <col min="15097" max="15097" width="50.54296875" style="1" customWidth="1"/>
    <col min="15098" max="15098" width="10.7265625" style="1" customWidth="1"/>
    <col min="15099" max="15099" width="6.54296875" style="1" customWidth="1"/>
    <col min="15100" max="15101" width="9.453125" style="1" customWidth="1"/>
    <col min="15102" max="15102" width="10.54296875" style="1" customWidth="1"/>
    <col min="15103" max="15351" width="9.1796875" style="1"/>
    <col min="15352" max="15352" width="5.81640625" style="1" customWidth="1"/>
    <col min="15353" max="15353" width="50.54296875" style="1" customWidth="1"/>
    <col min="15354" max="15354" width="10.7265625" style="1" customWidth="1"/>
    <col min="15355" max="15355" width="6.54296875" style="1" customWidth="1"/>
    <col min="15356" max="15357" width="9.453125" style="1" customWidth="1"/>
    <col min="15358" max="15358" width="10.54296875" style="1" customWidth="1"/>
    <col min="15359" max="15607" width="9.1796875" style="1"/>
    <col min="15608" max="15608" width="5.81640625" style="1" customWidth="1"/>
    <col min="15609" max="15609" width="50.54296875" style="1" customWidth="1"/>
    <col min="15610" max="15610" width="10.7265625" style="1" customWidth="1"/>
    <col min="15611" max="15611" width="6.54296875" style="1" customWidth="1"/>
    <col min="15612" max="15613" width="9.453125" style="1" customWidth="1"/>
    <col min="15614" max="15614" width="10.54296875" style="1" customWidth="1"/>
    <col min="15615" max="15863" width="9.1796875" style="1"/>
    <col min="15864" max="15864" width="5.81640625" style="1" customWidth="1"/>
    <col min="15865" max="15865" width="50.54296875" style="1" customWidth="1"/>
    <col min="15866" max="15866" width="10.7265625" style="1" customWidth="1"/>
    <col min="15867" max="15867" width="6.54296875" style="1" customWidth="1"/>
    <col min="15868" max="15869" width="9.453125" style="1" customWidth="1"/>
    <col min="15870" max="15870" width="10.54296875" style="1" customWidth="1"/>
    <col min="15871" max="16119" width="9.1796875" style="1"/>
    <col min="16120" max="16120" width="5.81640625" style="1" customWidth="1"/>
    <col min="16121" max="16121" width="50.54296875" style="1" customWidth="1"/>
    <col min="16122" max="16122" width="10.7265625" style="1" customWidth="1"/>
    <col min="16123" max="16123" width="6.54296875" style="1" customWidth="1"/>
    <col min="16124" max="16125" width="9.453125" style="1" customWidth="1"/>
    <col min="16126" max="16126" width="10.54296875" style="1" customWidth="1"/>
    <col min="16127" max="16384" width="9.1796875" style="1"/>
  </cols>
  <sheetData>
    <row r="2" spans="1:7" ht="15" customHeight="1">
      <c r="A2" s="110" t="s">
        <v>66</v>
      </c>
      <c r="B2" s="110"/>
      <c r="C2" s="110"/>
      <c r="D2" s="110"/>
      <c r="E2" s="110"/>
      <c r="F2" s="110"/>
      <c r="G2" s="110"/>
    </row>
    <row r="3" spans="1:7">
      <c r="B3" s="108"/>
    </row>
    <row r="5" spans="1:7">
      <c r="B5" s="4" t="s">
        <v>0</v>
      </c>
    </row>
    <row r="7" spans="1:7">
      <c r="A7" s="2" t="str">
        <f>A16</f>
        <v>I.</v>
      </c>
      <c r="B7" s="1" t="str">
        <f>B16</f>
        <v>NOVE KABELSKE POVEZAVE</v>
      </c>
      <c r="G7" s="5">
        <f>G20</f>
        <v>0</v>
      </c>
    </row>
    <row r="8" spans="1:7">
      <c r="A8" s="2" t="str">
        <f>A22</f>
        <v>II.</v>
      </c>
      <c r="B8" s="1" t="str">
        <f>B22</f>
        <v>OZEMLJILNA STIKALA, dobava in montaža</v>
      </c>
      <c r="G8" s="5">
        <f>G26</f>
        <v>0</v>
      </c>
    </row>
    <row r="9" spans="1:7" ht="29">
      <c r="A9" s="2" t="str">
        <f>A28</f>
        <v>III.</v>
      </c>
      <c r="B9" s="6" t="str">
        <f>B28</f>
        <v>DALJINSKO VODENJE SNEV - projektiranje IZN, revidiranje, dobava novih elementov in izvedba</v>
      </c>
      <c r="G9" s="5">
        <f>G33</f>
        <v>0</v>
      </c>
    </row>
    <row r="10" spans="1:7">
      <c r="B10" s="6"/>
      <c r="G10" s="5"/>
    </row>
    <row r="11" spans="1:7">
      <c r="B11" s="7" t="s">
        <v>1</v>
      </c>
      <c r="C11" s="8"/>
      <c r="D11" s="9"/>
      <c r="E11" s="10"/>
      <c r="F11" s="10"/>
      <c r="G11" s="11">
        <f>SUM(G7:G10)</f>
        <v>0</v>
      </c>
    </row>
    <row r="12" spans="1:7">
      <c r="B12" s="12"/>
    </row>
    <row r="13" spans="1:7">
      <c r="A13" s="13"/>
      <c r="B13" s="14"/>
      <c r="C13" s="14"/>
      <c r="D13" s="13"/>
      <c r="E13" s="15"/>
      <c r="F13" s="15"/>
      <c r="G13" s="15"/>
    </row>
    <row r="14" spans="1:7">
      <c r="A14" s="16" t="s">
        <v>2</v>
      </c>
      <c r="B14" s="17" t="s">
        <v>3</v>
      </c>
      <c r="C14" s="17"/>
      <c r="D14" s="18" t="s">
        <v>4</v>
      </c>
      <c r="E14" s="19" t="s">
        <v>5</v>
      </c>
      <c r="F14" s="19" t="s">
        <v>6</v>
      </c>
      <c r="G14" s="19" t="s">
        <v>7</v>
      </c>
    </row>
    <row r="15" spans="1:7">
      <c r="A15" s="20"/>
      <c r="B15" s="21"/>
      <c r="C15" s="21"/>
      <c r="D15" s="22"/>
      <c r="E15" s="23"/>
      <c r="F15" s="23"/>
      <c r="G15" s="23"/>
    </row>
    <row r="16" spans="1:7">
      <c r="A16" s="13" t="s">
        <v>8</v>
      </c>
      <c r="B16" s="14" t="s">
        <v>29</v>
      </c>
      <c r="C16" s="14"/>
      <c r="D16" s="13"/>
      <c r="E16" s="24"/>
      <c r="F16" s="24"/>
      <c r="G16" s="24"/>
    </row>
    <row r="17" spans="1:7" ht="21.75" customHeight="1">
      <c r="A17" s="20" t="s">
        <v>10</v>
      </c>
      <c r="B17" s="25" t="s">
        <v>26</v>
      </c>
      <c r="C17" s="25"/>
      <c r="D17" s="20" t="s">
        <v>11</v>
      </c>
      <c r="E17" s="23">
        <v>1</v>
      </c>
      <c r="F17" s="26"/>
      <c r="G17" s="27">
        <f>ROUND(E17*F17,2)</f>
        <v>0</v>
      </c>
    </row>
    <row r="18" spans="1:7" ht="28">
      <c r="A18" s="20" t="s">
        <v>12</v>
      </c>
      <c r="B18" s="21" t="s">
        <v>30</v>
      </c>
      <c r="C18" s="21"/>
      <c r="D18" s="20" t="s">
        <v>11</v>
      </c>
      <c r="E18" s="23">
        <v>1</v>
      </c>
      <c r="F18" s="26"/>
      <c r="G18" s="27">
        <f>ROUND(E18*F18,2)</f>
        <v>0</v>
      </c>
    </row>
    <row r="19" spans="1:7" ht="42">
      <c r="A19" s="20">
        <v>3</v>
      </c>
      <c r="B19" s="21" t="s">
        <v>61</v>
      </c>
      <c r="C19" s="21"/>
      <c r="D19" s="20" t="s">
        <v>11</v>
      </c>
      <c r="E19" s="23">
        <v>5</v>
      </c>
      <c r="F19" s="26"/>
      <c r="G19" s="27">
        <f>ROUND(E19*F19,2)</f>
        <v>0</v>
      </c>
    </row>
    <row r="20" spans="1:7">
      <c r="A20" s="20"/>
      <c r="B20" s="28" t="s">
        <v>31</v>
      </c>
      <c r="C20" s="29"/>
      <c r="D20" s="30"/>
      <c r="E20" s="31"/>
      <c r="F20" s="31"/>
      <c r="G20" s="31">
        <f>SUM(G17:G19)</f>
        <v>0</v>
      </c>
    </row>
    <row r="21" spans="1:7">
      <c r="A21" s="20"/>
      <c r="B21" s="40"/>
      <c r="C21" s="40"/>
      <c r="D21" s="22"/>
      <c r="E21" s="23"/>
      <c r="F21" s="23"/>
      <c r="G21" s="23"/>
    </row>
    <row r="22" spans="1:7">
      <c r="A22" s="13" t="s">
        <v>14</v>
      </c>
      <c r="B22" s="32" t="s">
        <v>32</v>
      </c>
      <c r="C22" s="32"/>
      <c r="D22" s="33"/>
      <c r="E22" s="24"/>
      <c r="F22" s="24"/>
      <c r="G22" s="24"/>
    </row>
    <row r="23" spans="1:7" ht="28">
      <c r="A23" s="20" t="s">
        <v>10</v>
      </c>
      <c r="B23" s="51" t="s">
        <v>55</v>
      </c>
      <c r="C23" s="51"/>
      <c r="D23" s="22" t="s">
        <v>11</v>
      </c>
      <c r="E23" s="23">
        <v>5</v>
      </c>
      <c r="F23" s="26"/>
      <c r="G23" s="27">
        <f>ROUND(E23*F23,2)</f>
        <v>0</v>
      </c>
    </row>
    <row r="24" spans="1:7" ht="28">
      <c r="A24" s="20" t="s">
        <v>12</v>
      </c>
      <c r="B24" s="38" t="s">
        <v>33</v>
      </c>
      <c r="C24" s="38"/>
      <c r="D24" s="22" t="s">
        <v>11</v>
      </c>
      <c r="E24" s="23">
        <v>1</v>
      </c>
      <c r="F24" s="26"/>
      <c r="G24" s="27">
        <f>ROUND(E24*F24,2)</f>
        <v>0</v>
      </c>
    </row>
    <row r="25" spans="1:7" ht="42">
      <c r="A25" s="20" t="s">
        <v>22</v>
      </c>
      <c r="B25" s="38" t="s">
        <v>56</v>
      </c>
      <c r="C25" s="38"/>
      <c r="D25" s="22" t="s">
        <v>11</v>
      </c>
      <c r="E25" s="23">
        <v>1</v>
      </c>
      <c r="F25" s="26"/>
      <c r="G25" s="27">
        <f>ROUND(E25*F25,2)</f>
        <v>0</v>
      </c>
    </row>
    <row r="26" spans="1:7">
      <c r="A26" s="20"/>
      <c r="B26" s="28" t="s">
        <v>57</v>
      </c>
      <c r="C26" s="29"/>
      <c r="D26" s="30"/>
      <c r="E26" s="31"/>
      <c r="F26" s="31"/>
      <c r="G26" s="31">
        <f>SUM(G23:G25)</f>
        <v>0</v>
      </c>
    </row>
    <row r="27" spans="1:7">
      <c r="A27" s="20"/>
      <c r="B27" s="40"/>
      <c r="C27" s="40"/>
      <c r="D27" s="22"/>
      <c r="E27" s="23"/>
      <c r="F27" s="23"/>
      <c r="G27" s="23"/>
    </row>
    <row r="28" spans="1:7" ht="28">
      <c r="A28" s="13" t="s">
        <v>17</v>
      </c>
      <c r="B28" s="42" t="s">
        <v>21</v>
      </c>
      <c r="C28" s="42"/>
      <c r="D28" s="22"/>
      <c r="E28" s="43"/>
    </row>
    <row r="29" spans="1:7" ht="28">
      <c r="A29" s="20" t="s">
        <v>10</v>
      </c>
      <c r="B29" s="38" t="s">
        <v>40</v>
      </c>
      <c r="C29" s="38"/>
      <c r="D29" s="22" t="s">
        <v>11</v>
      </c>
      <c r="E29" s="43">
        <v>1</v>
      </c>
      <c r="F29" s="26"/>
      <c r="G29" s="27">
        <f>ROUND(E29*F29,2)</f>
        <v>0</v>
      </c>
    </row>
    <row r="30" spans="1:7">
      <c r="A30" s="20" t="s">
        <v>12</v>
      </c>
      <c r="B30" s="38" t="s">
        <v>46</v>
      </c>
      <c r="C30" s="38"/>
      <c r="D30" s="22" t="s">
        <v>11</v>
      </c>
      <c r="E30" s="43">
        <v>1</v>
      </c>
      <c r="F30" s="26"/>
      <c r="G30" s="27">
        <f>ROUND(E30*F30,2)</f>
        <v>0</v>
      </c>
    </row>
    <row r="31" spans="1:7">
      <c r="A31" s="20" t="s">
        <v>22</v>
      </c>
      <c r="B31" s="38" t="s">
        <v>38</v>
      </c>
      <c r="C31" s="38"/>
      <c r="D31" s="22" t="s">
        <v>11</v>
      </c>
      <c r="E31" s="43">
        <v>1</v>
      </c>
      <c r="F31" s="26"/>
      <c r="G31" s="27">
        <f>ROUND(E31*F31,2)</f>
        <v>0</v>
      </c>
    </row>
    <row r="32" spans="1:7">
      <c r="A32" s="20" t="s">
        <v>23</v>
      </c>
      <c r="B32" s="38" t="s">
        <v>39</v>
      </c>
      <c r="C32" s="38"/>
      <c r="D32" s="22" t="s">
        <v>11</v>
      </c>
      <c r="E32" s="23">
        <v>1</v>
      </c>
      <c r="F32" s="26"/>
      <c r="G32" s="27">
        <f>ROUND(E32*F32,2)</f>
        <v>0</v>
      </c>
    </row>
    <row r="33" spans="1:7">
      <c r="A33" s="44"/>
      <c r="B33" s="46" t="s">
        <v>24</v>
      </c>
      <c r="C33" s="47"/>
      <c r="D33" s="33"/>
      <c r="E33" s="24"/>
      <c r="G33" s="24">
        <f>SUM(G29:G32)</f>
        <v>0</v>
      </c>
    </row>
    <row r="34" spans="1:7">
      <c r="A34" s="45"/>
      <c r="B34" s="21"/>
      <c r="C34" s="21"/>
      <c r="D34" s="22"/>
      <c r="E34" s="23"/>
      <c r="G34" s="24"/>
    </row>
    <row r="35" spans="1:7">
      <c r="A35" s="48"/>
      <c r="B35" s="42"/>
      <c r="C35" s="42"/>
      <c r="D35" s="22"/>
      <c r="E35" s="43"/>
    </row>
    <row r="36" spans="1:7">
      <c r="A36" s="13"/>
      <c r="B36" s="38"/>
      <c r="C36" s="38"/>
      <c r="D36" s="22"/>
      <c r="E36" s="23"/>
      <c r="F36" s="27"/>
      <c r="G36" s="27"/>
    </row>
    <row r="37" spans="1:7">
      <c r="A37" s="20"/>
      <c r="B37" s="40"/>
      <c r="C37" s="40"/>
      <c r="D37" s="22"/>
      <c r="E37" s="23"/>
      <c r="F37" s="27"/>
      <c r="G37" s="27"/>
    </row>
    <row r="38" spans="1:7">
      <c r="A38" s="20"/>
      <c r="B38" s="40"/>
      <c r="C38" s="40"/>
      <c r="D38" s="22"/>
      <c r="E38" s="23"/>
      <c r="F38" s="27"/>
      <c r="G38" s="27"/>
    </row>
    <row r="39" spans="1:7">
      <c r="A39" s="20"/>
      <c r="B39" s="49"/>
      <c r="C39" s="32"/>
      <c r="D39" s="13"/>
      <c r="E39" s="50"/>
      <c r="G39" s="11"/>
    </row>
    <row r="40" spans="1:7">
      <c r="A40" s="45"/>
    </row>
  </sheetData>
  <mergeCells count="1">
    <mergeCell ref="A2:G2"/>
  </mergeCells>
  <conditionalFormatting sqref="A28:E33">
    <cfRule type="expression" dxfId="24" priority="4">
      <formula>CELL("protect",INDIRECT(ADDRESS(ROW(),COLUMN())))=0</formula>
    </cfRule>
  </conditionalFormatting>
  <conditionalFormatting sqref="A1:G2 A3 C3:G3 A4:G16 A17:E27">
    <cfRule type="expression" dxfId="23" priority="3" stopIfTrue="1">
      <formula>CELL("protect",INDIRECT(ADDRESS(ROW(),COLUMN())))=0</formula>
    </cfRule>
  </conditionalFormatting>
  <conditionalFormatting sqref="B34:E39 A34:A40">
    <cfRule type="expression" dxfId="22" priority="13">
      <formula>CELL("protect",INDIRECT(ADDRESS(ROW(),COLUMN())))=0</formula>
    </cfRule>
  </conditionalFormatting>
  <conditionalFormatting sqref="B40:G65537 A41:A65538">
    <cfRule type="expression" dxfId="21" priority="15" stopIfTrue="1">
      <formula>CELL("protect",INDIRECT(ADDRESS(ROW(),COLUMN())))=0</formula>
    </cfRule>
  </conditionalFormatting>
  <conditionalFormatting sqref="F17:G39">
    <cfRule type="expression" dxfId="20" priority="1" stopIfTrue="1">
      <formula>CELL("protect",INDIRECT(ADDRESS(ROW(),COLUMN())))=0</formula>
    </cfRule>
  </conditionalFormatting>
  <conditionalFormatting sqref="H1:IM65538">
    <cfRule type="expression" dxfId="19" priority="9" stopIfTrue="1">
      <formula>CELL("protect",INDIRECT(ADDRESS(ROW(),COLUMN())))=0</formula>
    </cfRule>
  </conditionalFormatting>
  <pageMargins left="0.7" right="0.7" top="0.75" bottom="0.75" header="0.3" footer="0.3"/>
  <pageSetup paperSize="8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45"/>
  <sheetViews>
    <sheetView zoomScaleNormal="100" workbookViewId="0">
      <selection activeCell="B3" sqref="B3"/>
    </sheetView>
  </sheetViews>
  <sheetFormatPr defaultRowHeight="14.5"/>
  <cols>
    <col min="1" max="1" width="5.81640625" style="2" customWidth="1"/>
    <col min="2" max="2" width="50.54296875" style="1" customWidth="1"/>
    <col min="3" max="3" width="10.7265625" style="1" customWidth="1"/>
    <col min="4" max="4" width="6.54296875" style="2" customWidth="1"/>
    <col min="5" max="5" width="9.453125" style="3" customWidth="1"/>
    <col min="6" max="6" width="10.1796875" style="3" bestFit="1" customWidth="1"/>
    <col min="7" max="7" width="11.26953125" style="3" bestFit="1" customWidth="1"/>
    <col min="8" max="247" width="9.1796875" style="1"/>
    <col min="248" max="248" width="5.81640625" style="1" customWidth="1"/>
    <col min="249" max="249" width="50.54296875" style="1" customWidth="1"/>
    <col min="250" max="250" width="10.7265625" style="1" customWidth="1"/>
    <col min="251" max="251" width="6.54296875" style="1" customWidth="1"/>
    <col min="252" max="253" width="9.453125" style="1" customWidth="1"/>
    <col min="254" max="254" width="10.54296875" style="1" customWidth="1"/>
    <col min="255" max="503" width="9.1796875" style="1"/>
    <col min="504" max="504" width="5.81640625" style="1" customWidth="1"/>
    <col min="505" max="505" width="50.54296875" style="1" customWidth="1"/>
    <col min="506" max="506" width="10.7265625" style="1" customWidth="1"/>
    <col min="507" max="507" width="6.54296875" style="1" customWidth="1"/>
    <col min="508" max="509" width="9.453125" style="1" customWidth="1"/>
    <col min="510" max="510" width="10.54296875" style="1" customWidth="1"/>
    <col min="511" max="759" width="9.1796875" style="1"/>
    <col min="760" max="760" width="5.81640625" style="1" customWidth="1"/>
    <col min="761" max="761" width="50.54296875" style="1" customWidth="1"/>
    <col min="762" max="762" width="10.7265625" style="1" customWidth="1"/>
    <col min="763" max="763" width="6.54296875" style="1" customWidth="1"/>
    <col min="764" max="765" width="9.453125" style="1" customWidth="1"/>
    <col min="766" max="766" width="10.54296875" style="1" customWidth="1"/>
    <col min="767" max="1015" width="9.1796875" style="1"/>
    <col min="1016" max="1016" width="5.81640625" style="1" customWidth="1"/>
    <col min="1017" max="1017" width="50.54296875" style="1" customWidth="1"/>
    <col min="1018" max="1018" width="10.7265625" style="1" customWidth="1"/>
    <col min="1019" max="1019" width="6.54296875" style="1" customWidth="1"/>
    <col min="1020" max="1021" width="9.453125" style="1" customWidth="1"/>
    <col min="1022" max="1022" width="10.54296875" style="1" customWidth="1"/>
    <col min="1023" max="1271" width="9.1796875" style="1"/>
    <col min="1272" max="1272" width="5.81640625" style="1" customWidth="1"/>
    <col min="1273" max="1273" width="50.54296875" style="1" customWidth="1"/>
    <col min="1274" max="1274" width="10.7265625" style="1" customWidth="1"/>
    <col min="1275" max="1275" width="6.54296875" style="1" customWidth="1"/>
    <col min="1276" max="1277" width="9.453125" style="1" customWidth="1"/>
    <col min="1278" max="1278" width="10.54296875" style="1" customWidth="1"/>
    <col min="1279" max="1527" width="9.1796875" style="1"/>
    <col min="1528" max="1528" width="5.81640625" style="1" customWidth="1"/>
    <col min="1529" max="1529" width="50.54296875" style="1" customWidth="1"/>
    <col min="1530" max="1530" width="10.7265625" style="1" customWidth="1"/>
    <col min="1531" max="1531" width="6.54296875" style="1" customWidth="1"/>
    <col min="1532" max="1533" width="9.453125" style="1" customWidth="1"/>
    <col min="1534" max="1534" width="10.54296875" style="1" customWidth="1"/>
    <col min="1535" max="1783" width="9.1796875" style="1"/>
    <col min="1784" max="1784" width="5.81640625" style="1" customWidth="1"/>
    <col min="1785" max="1785" width="50.54296875" style="1" customWidth="1"/>
    <col min="1786" max="1786" width="10.7265625" style="1" customWidth="1"/>
    <col min="1787" max="1787" width="6.54296875" style="1" customWidth="1"/>
    <col min="1788" max="1789" width="9.453125" style="1" customWidth="1"/>
    <col min="1790" max="1790" width="10.54296875" style="1" customWidth="1"/>
    <col min="1791" max="2039" width="9.1796875" style="1"/>
    <col min="2040" max="2040" width="5.81640625" style="1" customWidth="1"/>
    <col min="2041" max="2041" width="50.54296875" style="1" customWidth="1"/>
    <col min="2042" max="2042" width="10.7265625" style="1" customWidth="1"/>
    <col min="2043" max="2043" width="6.54296875" style="1" customWidth="1"/>
    <col min="2044" max="2045" width="9.453125" style="1" customWidth="1"/>
    <col min="2046" max="2046" width="10.54296875" style="1" customWidth="1"/>
    <col min="2047" max="2295" width="9.1796875" style="1"/>
    <col min="2296" max="2296" width="5.81640625" style="1" customWidth="1"/>
    <col min="2297" max="2297" width="50.54296875" style="1" customWidth="1"/>
    <col min="2298" max="2298" width="10.7265625" style="1" customWidth="1"/>
    <col min="2299" max="2299" width="6.54296875" style="1" customWidth="1"/>
    <col min="2300" max="2301" width="9.453125" style="1" customWidth="1"/>
    <col min="2302" max="2302" width="10.54296875" style="1" customWidth="1"/>
    <col min="2303" max="2551" width="9.1796875" style="1"/>
    <col min="2552" max="2552" width="5.81640625" style="1" customWidth="1"/>
    <col min="2553" max="2553" width="50.54296875" style="1" customWidth="1"/>
    <col min="2554" max="2554" width="10.7265625" style="1" customWidth="1"/>
    <col min="2555" max="2555" width="6.54296875" style="1" customWidth="1"/>
    <col min="2556" max="2557" width="9.453125" style="1" customWidth="1"/>
    <col min="2558" max="2558" width="10.54296875" style="1" customWidth="1"/>
    <col min="2559" max="2807" width="9.1796875" style="1"/>
    <col min="2808" max="2808" width="5.81640625" style="1" customWidth="1"/>
    <col min="2809" max="2809" width="50.54296875" style="1" customWidth="1"/>
    <col min="2810" max="2810" width="10.7265625" style="1" customWidth="1"/>
    <col min="2811" max="2811" width="6.54296875" style="1" customWidth="1"/>
    <col min="2812" max="2813" width="9.453125" style="1" customWidth="1"/>
    <col min="2814" max="2814" width="10.54296875" style="1" customWidth="1"/>
    <col min="2815" max="3063" width="9.1796875" style="1"/>
    <col min="3064" max="3064" width="5.81640625" style="1" customWidth="1"/>
    <col min="3065" max="3065" width="50.54296875" style="1" customWidth="1"/>
    <col min="3066" max="3066" width="10.7265625" style="1" customWidth="1"/>
    <col min="3067" max="3067" width="6.54296875" style="1" customWidth="1"/>
    <col min="3068" max="3069" width="9.453125" style="1" customWidth="1"/>
    <col min="3070" max="3070" width="10.54296875" style="1" customWidth="1"/>
    <col min="3071" max="3319" width="9.1796875" style="1"/>
    <col min="3320" max="3320" width="5.81640625" style="1" customWidth="1"/>
    <col min="3321" max="3321" width="50.54296875" style="1" customWidth="1"/>
    <col min="3322" max="3322" width="10.7265625" style="1" customWidth="1"/>
    <col min="3323" max="3323" width="6.54296875" style="1" customWidth="1"/>
    <col min="3324" max="3325" width="9.453125" style="1" customWidth="1"/>
    <col min="3326" max="3326" width="10.54296875" style="1" customWidth="1"/>
    <col min="3327" max="3575" width="9.1796875" style="1"/>
    <col min="3576" max="3576" width="5.81640625" style="1" customWidth="1"/>
    <col min="3577" max="3577" width="50.54296875" style="1" customWidth="1"/>
    <col min="3578" max="3578" width="10.7265625" style="1" customWidth="1"/>
    <col min="3579" max="3579" width="6.54296875" style="1" customWidth="1"/>
    <col min="3580" max="3581" width="9.453125" style="1" customWidth="1"/>
    <col min="3582" max="3582" width="10.54296875" style="1" customWidth="1"/>
    <col min="3583" max="3831" width="9.1796875" style="1"/>
    <col min="3832" max="3832" width="5.81640625" style="1" customWidth="1"/>
    <col min="3833" max="3833" width="50.54296875" style="1" customWidth="1"/>
    <col min="3834" max="3834" width="10.7265625" style="1" customWidth="1"/>
    <col min="3835" max="3835" width="6.54296875" style="1" customWidth="1"/>
    <col min="3836" max="3837" width="9.453125" style="1" customWidth="1"/>
    <col min="3838" max="3838" width="10.54296875" style="1" customWidth="1"/>
    <col min="3839" max="4087" width="9.1796875" style="1"/>
    <col min="4088" max="4088" width="5.81640625" style="1" customWidth="1"/>
    <col min="4089" max="4089" width="50.54296875" style="1" customWidth="1"/>
    <col min="4090" max="4090" width="10.7265625" style="1" customWidth="1"/>
    <col min="4091" max="4091" width="6.54296875" style="1" customWidth="1"/>
    <col min="4092" max="4093" width="9.453125" style="1" customWidth="1"/>
    <col min="4094" max="4094" width="10.54296875" style="1" customWidth="1"/>
    <col min="4095" max="4343" width="9.1796875" style="1"/>
    <col min="4344" max="4344" width="5.81640625" style="1" customWidth="1"/>
    <col min="4345" max="4345" width="50.54296875" style="1" customWidth="1"/>
    <col min="4346" max="4346" width="10.7265625" style="1" customWidth="1"/>
    <col min="4347" max="4347" width="6.54296875" style="1" customWidth="1"/>
    <col min="4348" max="4349" width="9.453125" style="1" customWidth="1"/>
    <col min="4350" max="4350" width="10.54296875" style="1" customWidth="1"/>
    <col min="4351" max="4599" width="9.1796875" style="1"/>
    <col min="4600" max="4600" width="5.81640625" style="1" customWidth="1"/>
    <col min="4601" max="4601" width="50.54296875" style="1" customWidth="1"/>
    <col min="4602" max="4602" width="10.7265625" style="1" customWidth="1"/>
    <col min="4603" max="4603" width="6.54296875" style="1" customWidth="1"/>
    <col min="4604" max="4605" width="9.453125" style="1" customWidth="1"/>
    <col min="4606" max="4606" width="10.54296875" style="1" customWidth="1"/>
    <col min="4607" max="4855" width="9.1796875" style="1"/>
    <col min="4856" max="4856" width="5.81640625" style="1" customWidth="1"/>
    <col min="4857" max="4857" width="50.54296875" style="1" customWidth="1"/>
    <col min="4858" max="4858" width="10.7265625" style="1" customWidth="1"/>
    <col min="4859" max="4859" width="6.54296875" style="1" customWidth="1"/>
    <col min="4860" max="4861" width="9.453125" style="1" customWidth="1"/>
    <col min="4862" max="4862" width="10.54296875" style="1" customWidth="1"/>
    <col min="4863" max="5111" width="9.1796875" style="1"/>
    <col min="5112" max="5112" width="5.81640625" style="1" customWidth="1"/>
    <col min="5113" max="5113" width="50.54296875" style="1" customWidth="1"/>
    <col min="5114" max="5114" width="10.7265625" style="1" customWidth="1"/>
    <col min="5115" max="5115" width="6.54296875" style="1" customWidth="1"/>
    <col min="5116" max="5117" width="9.453125" style="1" customWidth="1"/>
    <col min="5118" max="5118" width="10.54296875" style="1" customWidth="1"/>
    <col min="5119" max="5367" width="9.1796875" style="1"/>
    <col min="5368" max="5368" width="5.81640625" style="1" customWidth="1"/>
    <col min="5369" max="5369" width="50.54296875" style="1" customWidth="1"/>
    <col min="5370" max="5370" width="10.7265625" style="1" customWidth="1"/>
    <col min="5371" max="5371" width="6.54296875" style="1" customWidth="1"/>
    <col min="5372" max="5373" width="9.453125" style="1" customWidth="1"/>
    <col min="5374" max="5374" width="10.54296875" style="1" customWidth="1"/>
    <col min="5375" max="5623" width="9.1796875" style="1"/>
    <col min="5624" max="5624" width="5.81640625" style="1" customWidth="1"/>
    <col min="5625" max="5625" width="50.54296875" style="1" customWidth="1"/>
    <col min="5626" max="5626" width="10.7265625" style="1" customWidth="1"/>
    <col min="5627" max="5627" width="6.54296875" style="1" customWidth="1"/>
    <col min="5628" max="5629" width="9.453125" style="1" customWidth="1"/>
    <col min="5630" max="5630" width="10.54296875" style="1" customWidth="1"/>
    <col min="5631" max="5879" width="9.1796875" style="1"/>
    <col min="5880" max="5880" width="5.81640625" style="1" customWidth="1"/>
    <col min="5881" max="5881" width="50.54296875" style="1" customWidth="1"/>
    <col min="5882" max="5882" width="10.7265625" style="1" customWidth="1"/>
    <col min="5883" max="5883" width="6.54296875" style="1" customWidth="1"/>
    <col min="5884" max="5885" width="9.453125" style="1" customWidth="1"/>
    <col min="5886" max="5886" width="10.54296875" style="1" customWidth="1"/>
    <col min="5887" max="6135" width="9.1796875" style="1"/>
    <col min="6136" max="6136" width="5.81640625" style="1" customWidth="1"/>
    <col min="6137" max="6137" width="50.54296875" style="1" customWidth="1"/>
    <col min="6138" max="6138" width="10.7265625" style="1" customWidth="1"/>
    <col min="6139" max="6139" width="6.54296875" style="1" customWidth="1"/>
    <col min="6140" max="6141" width="9.453125" style="1" customWidth="1"/>
    <col min="6142" max="6142" width="10.54296875" style="1" customWidth="1"/>
    <col min="6143" max="6391" width="9.1796875" style="1"/>
    <col min="6392" max="6392" width="5.81640625" style="1" customWidth="1"/>
    <col min="6393" max="6393" width="50.54296875" style="1" customWidth="1"/>
    <col min="6394" max="6394" width="10.7265625" style="1" customWidth="1"/>
    <col min="6395" max="6395" width="6.54296875" style="1" customWidth="1"/>
    <col min="6396" max="6397" width="9.453125" style="1" customWidth="1"/>
    <col min="6398" max="6398" width="10.54296875" style="1" customWidth="1"/>
    <col min="6399" max="6647" width="9.1796875" style="1"/>
    <col min="6648" max="6648" width="5.81640625" style="1" customWidth="1"/>
    <col min="6649" max="6649" width="50.54296875" style="1" customWidth="1"/>
    <col min="6650" max="6650" width="10.7265625" style="1" customWidth="1"/>
    <col min="6651" max="6651" width="6.54296875" style="1" customWidth="1"/>
    <col min="6652" max="6653" width="9.453125" style="1" customWidth="1"/>
    <col min="6654" max="6654" width="10.54296875" style="1" customWidth="1"/>
    <col min="6655" max="6903" width="9.1796875" style="1"/>
    <col min="6904" max="6904" width="5.81640625" style="1" customWidth="1"/>
    <col min="6905" max="6905" width="50.54296875" style="1" customWidth="1"/>
    <col min="6906" max="6906" width="10.7265625" style="1" customWidth="1"/>
    <col min="6907" max="6907" width="6.54296875" style="1" customWidth="1"/>
    <col min="6908" max="6909" width="9.453125" style="1" customWidth="1"/>
    <col min="6910" max="6910" width="10.54296875" style="1" customWidth="1"/>
    <col min="6911" max="7159" width="9.1796875" style="1"/>
    <col min="7160" max="7160" width="5.81640625" style="1" customWidth="1"/>
    <col min="7161" max="7161" width="50.54296875" style="1" customWidth="1"/>
    <col min="7162" max="7162" width="10.7265625" style="1" customWidth="1"/>
    <col min="7163" max="7163" width="6.54296875" style="1" customWidth="1"/>
    <col min="7164" max="7165" width="9.453125" style="1" customWidth="1"/>
    <col min="7166" max="7166" width="10.54296875" style="1" customWidth="1"/>
    <col min="7167" max="7415" width="9.1796875" style="1"/>
    <col min="7416" max="7416" width="5.81640625" style="1" customWidth="1"/>
    <col min="7417" max="7417" width="50.54296875" style="1" customWidth="1"/>
    <col min="7418" max="7418" width="10.7265625" style="1" customWidth="1"/>
    <col min="7419" max="7419" width="6.54296875" style="1" customWidth="1"/>
    <col min="7420" max="7421" width="9.453125" style="1" customWidth="1"/>
    <col min="7422" max="7422" width="10.54296875" style="1" customWidth="1"/>
    <col min="7423" max="7671" width="9.1796875" style="1"/>
    <col min="7672" max="7672" width="5.81640625" style="1" customWidth="1"/>
    <col min="7673" max="7673" width="50.54296875" style="1" customWidth="1"/>
    <col min="7674" max="7674" width="10.7265625" style="1" customWidth="1"/>
    <col min="7675" max="7675" width="6.54296875" style="1" customWidth="1"/>
    <col min="7676" max="7677" width="9.453125" style="1" customWidth="1"/>
    <col min="7678" max="7678" width="10.54296875" style="1" customWidth="1"/>
    <col min="7679" max="7927" width="9.1796875" style="1"/>
    <col min="7928" max="7928" width="5.81640625" style="1" customWidth="1"/>
    <col min="7929" max="7929" width="50.54296875" style="1" customWidth="1"/>
    <col min="7930" max="7930" width="10.7265625" style="1" customWidth="1"/>
    <col min="7931" max="7931" width="6.54296875" style="1" customWidth="1"/>
    <col min="7932" max="7933" width="9.453125" style="1" customWidth="1"/>
    <col min="7934" max="7934" width="10.54296875" style="1" customWidth="1"/>
    <col min="7935" max="8183" width="9.1796875" style="1"/>
    <col min="8184" max="8184" width="5.81640625" style="1" customWidth="1"/>
    <col min="8185" max="8185" width="50.54296875" style="1" customWidth="1"/>
    <col min="8186" max="8186" width="10.7265625" style="1" customWidth="1"/>
    <col min="8187" max="8187" width="6.54296875" style="1" customWidth="1"/>
    <col min="8188" max="8189" width="9.453125" style="1" customWidth="1"/>
    <col min="8190" max="8190" width="10.54296875" style="1" customWidth="1"/>
    <col min="8191" max="8439" width="9.1796875" style="1"/>
    <col min="8440" max="8440" width="5.81640625" style="1" customWidth="1"/>
    <col min="8441" max="8441" width="50.54296875" style="1" customWidth="1"/>
    <col min="8442" max="8442" width="10.7265625" style="1" customWidth="1"/>
    <col min="8443" max="8443" width="6.54296875" style="1" customWidth="1"/>
    <col min="8444" max="8445" width="9.453125" style="1" customWidth="1"/>
    <col min="8446" max="8446" width="10.54296875" style="1" customWidth="1"/>
    <col min="8447" max="8695" width="9.1796875" style="1"/>
    <col min="8696" max="8696" width="5.81640625" style="1" customWidth="1"/>
    <col min="8697" max="8697" width="50.54296875" style="1" customWidth="1"/>
    <col min="8698" max="8698" width="10.7265625" style="1" customWidth="1"/>
    <col min="8699" max="8699" width="6.54296875" style="1" customWidth="1"/>
    <col min="8700" max="8701" width="9.453125" style="1" customWidth="1"/>
    <col min="8702" max="8702" width="10.54296875" style="1" customWidth="1"/>
    <col min="8703" max="8951" width="9.1796875" style="1"/>
    <col min="8952" max="8952" width="5.81640625" style="1" customWidth="1"/>
    <col min="8953" max="8953" width="50.54296875" style="1" customWidth="1"/>
    <col min="8954" max="8954" width="10.7265625" style="1" customWidth="1"/>
    <col min="8955" max="8955" width="6.54296875" style="1" customWidth="1"/>
    <col min="8956" max="8957" width="9.453125" style="1" customWidth="1"/>
    <col min="8958" max="8958" width="10.54296875" style="1" customWidth="1"/>
    <col min="8959" max="9207" width="9.1796875" style="1"/>
    <col min="9208" max="9208" width="5.81640625" style="1" customWidth="1"/>
    <col min="9209" max="9209" width="50.54296875" style="1" customWidth="1"/>
    <col min="9210" max="9210" width="10.7265625" style="1" customWidth="1"/>
    <col min="9211" max="9211" width="6.54296875" style="1" customWidth="1"/>
    <col min="9212" max="9213" width="9.453125" style="1" customWidth="1"/>
    <col min="9214" max="9214" width="10.54296875" style="1" customWidth="1"/>
    <col min="9215" max="9463" width="9.1796875" style="1"/>
    <col min="9464" max="9464" width="5.81640625" style="1" customWidth="1"/>
    <col min="9465" max="9465" width="50.54296875" style="1" customWidth="1"/>
    <col min="9466" max="9466" width="10.7265625" style="1" customWidth="1"/>
    <col min="9467" max="9467" width="6.54296875" style="1" customWidth="1"/>
    <col min="9468" max="9469" width="9.453125" style="1" customWidth="1"/>
    <col min="9470" max="9470" width="10.54296875" style="1" customWidth="1"/>
    <col min="9471" max="9719" width="9.1796875" style="1"/>
    <col min="9720" max="9720" width="5.81640625" style="1" customWidth="1"/>
    <col min="9721" max="9721" width="50.54296875" style="1" customWidth="1"/>
    <col min="9722" max="9722" width="10.7265625" style="1" customWidth="1"/>
    <col min="9723" max="9723" width="6.54296875" style="1" customWidth="1"/>
    <col min="9724" max="9725" width="9.453125" style="1" customWidth="1"/>
    <col min="9726" max="9726" width="10.54296875" style="1" customWidth="1"/>
    <col min="9727" max="9975" width="9.1796875" style="1"/>
    <col min="9976" max="9976" width="5.81640625" style="1" customWidth="1"/>
    <col min="9977" max="9977" width="50.54296875" style="1" customWidth="1"/>
    <col min="9978" max="9978" width="10.7265625" style="1" customWidth="1"/>
    <col min="9979" max="9979" width="6.54296875" style="1" customWidth="1"/>
    <col min="9980" max="9981" width="9.453125" style="1" customWidth="1"/>
    <col min="9982" max="9982" width="10.54296875" style="1" customWidth="1"/>
    <col min="9983" max="10231" width="9.1796875" style="1"/>
    <col min="10232" max="10232" width="5.81640625" style="1" customWidth="1"/>
    <col min="10233" max="10233" width="50.54296875" style="1" customWidth="1"/>
    <col min="10234" max="10234" width="10.7265625" style="1" customWidth="1"/>
    <col min="10235" max="10235" width="6.54296875" style="1" customWidth="1"/>
    <col min="10236" max="10237" width="9.453125" style="1" customWidth="1"/>
    <col min="10238" max="10238" width="10.54296875" style="1" customWidth="1"/>
    <col min="10239" max="10487" width="9.1796875" style="1"/>
    <col min="10488" max="10488" width="5.81640625" style="1" customWidth="1"/>
    <col min="10489" max="10489" width="50.54296875" style="1" customWidth="1"/>
    <col min="10490" max="10490" width="10.7265625" style="1" customWidth="1"/>
    <col min="10491" max="10491" width="6.54296875" style="1" customWidth="1"/>
    <col min="10492" max="10493" width="9.453125" style="1" customWidth="1"/>
    <col min="10494" max="10494" width="10.54296875" style="1" customWidth="1"/>
    <col min="10495" max="10743" width="9.1796875" style="1"/>
    <col min="10744" max="10744" width="5.81640625" style="1" customWidth="1"/>
    <col min="10745" max="10745" width="50.54296875" style="1" customWidth="1"/>
    <col min="10746" max="10746" width="10.7265625" style="1" customWidth="1"/>
    <col min="10747" max="10747" width="6.54296875" style="1" customWidth="1"/>
    <col min="10748" max="10749" width="9.453125" style="1" customWidth="1"/>
    <col min="10750" max="10750" width="10.54296875" style="1" customWidth="1"/>
    <col min="10751" max="10999" width="9.1796875" style="1"/>
    <col min="11000" max="11000" width="5.81640625" style="1" customWidth="1"/>
    <col min="11001" max="11001" width="50.54296875" style="1" customWidth="1"/>
    <col min="11002" max="11002" width="10.7265625" style="1" customWidth="1"/>
    <col min="11003" max="11003" width="6.54296875" style="1" customWidth="1"/>
    <col min="11004" max="11005" width="9.453125" style="1" customWidth="1"/>
    <col min="11006" max="11006" width="10.54296875" style="1" customWidth="1"/>
    <col min="11007" max="11255" width="9.1796875" style="1"/>
    <col min="11256" max="11256" width="5.81640625" style="1" customWidth="1"/>
    <col min="11257" max="11257" width="50.54296875" style="1" customWidth="1"/>
    <col min="11258" max="11258" width="10.7265625" style="1" customWidth="1"/>
    <col min="11259" max="11259" width="6.54296875" style="1" customWidth="1"/>
    <col min="11260" max="11261" width="9.453125" style="1" customWidth="1"/>
    <col min="11262" max="11262" width="10.54296875" style="1" customWidth="1"/>
    <col min="11263" max="11511" width="9.1796875" style="1"/>
    <col min="11512" max="11512" width="5.81640625" style="1" customWidth="1"/>
    <col min="11513" max="11513" width="50.54296875" style="1" customWidth="1"/>
    <col min="11514" max="11514" width="10.7265625" style="1" customWidth="1"/>
    <col min="11515" max="11515" width="6.54296875" style="1" customWidth="1"/>
    <col min="11516" max="11517" width="9.453125" style="1" customWidth="1"/>
    <col min="11518" max="11518" width="10.54296875" style="1" customWidth="1"/>
    <col min="11519" max="11767" width="9.1796875" style="1"/>
    <col min="11768" max="11768" width="5.81640625" style="1" customWidth="1"/>
    <col min="11769" max="11769" width="50.54296875" style="1" customWidth="1"/>
    <col min="11770" max="11770" width="10.7265625" style="1" customWidth="1"/>
    <col min="11771" max="11771" width="6.54296875" style="1" customWidth="1"/>
    <col min="11772" max="11773" width="9.453125" style="1" customWidth="1"/>
    <col min="11774" max="11774" width="10.54296875" style="1" customWidth="1"/>
    <col min="11775" max="12023" width="9.1796875" style="1"/>
    <col min="12024" max="12024" width="5.81640625" style="1" customWidth="1"/>
    <col min="12025" max="12025" width="50.54296875" style="1" customWidth="1"/>
    <col min="12026" max="12026" width="10.7265625" style="1" customWidth="1"/>
    <col min="12027" max="12027" width="6.54296875" style="1" customWidth="1"/>
    <col min="12028" max="12029" width="9.453125" style="1" customWidth="1"/>
    <col min="12030" max="12030" width="10.54296875" style="1" customWidth="1"/>
    <col min="12031" max="12279" width="9.1796875" style="1"/>
    <col min="12280" max="12280" width="5.81640625" style="1" customWidth="1"/>
    <col min="12281" max="12281" width="50.54296875" style="1" customWidth="1"/>
    <col min="12282" max="12282" width="10.7265625" style="1" customWidth="1"/>
    <col min="12283" max="12283" width="6.54296875" style="1" customWidth="1"/>
    <col min="12284" max="12285" width="9.453125" style="1" customWidth="1"/>
    <col min="12286" max="12286" width="10.54296875" style="1" customWidth="1"/>
    <col min="12287" max="12535" width="9.1796875" style="1"/>
    <col min="12536" max="12536" width="5.81640625" style="1" customWidth="1"/>
    <col min="12537" max="12537" width="50.54296875" style="1" customWidth="1"/>
    <col min="12538" max="12538" width="10.7265625" style="1" customWidth="1"/>
    <col min="12539" max="12539" width="6.54296875" style="1" customWidth="1"/>
    <col min="12540" max="12541" width="9.453125" style="1" customWidth="1"/>
    <col min="12542" max="12542" width="10.54296875" style="1" customWidth="1"/>
    <col min="12543" max="12791" width="9.1796875" style="1"/>
    <col min="12792" max="12792" width="5.81640625" style="1" customWidth="1"/>
    <col min="12793" max="12793" width="50.54296875" style="1" customWidth="1"/>
    <col min="12794" max="12794" width="10.7265625" style="1" customWidth="1"/>
    <col min="12795" max="12795" width="6.54296875" style="1" customWidth="1"/>
    <col min="12796" max="12797" width="9.453125" style="1" customWidth="1"/>
    <col min="12798" max="12798" width="10.54296875" style="1" customWidth="1"/>
    <col min="12799" max="13047" width="9.1796875" style="1"/>
    <col min="13048" max="13048" width="5.81640625" style="1" customWidth="1"/>
    <col min="13049" max="13049" width="50.54296875" style="1" customWidth="1"/>
    <col min="13050" max="13050" width="10.7265625" style="1" customWidth="1"/>
    <col min="13051" max="13051" width="6.54296875" style="1" customWidth="1"/>
    <col min="13052" max="13053" width="9.453125" style="1" customWidth="1"/>
    <col min="13054" max="13054" width="10.54296875" style="1" customWidth="1"/>
    <col min="13055" max="13303" width="9.1796875" style="1"/>
    <col min="13304" max="13304" width="5.81640625" style="1" customWidth="1"/>
    <col min="13305" max="13305" width="50.54296875" style="1" customWidth="1"/>
    <col min="13306" max="13306" width="10.7265625" style="1" customWidth="1"/>
    <col min="13307" max="13307" width="6.54296875" style="1" customWidth="1"/>
    <col min="13308" max="13309" width="9.453125" style="1" customWidth="1"/>
    <col min="13310" max="13310" width="10.54296875" style="1" customWidth="1"/>
    <col min="13311" max="13559" width="9.1796875" style="1"/>
    <col min="13560" max="13560" width="5.81640625" style="1" customWidth="1"/>
    <col min="13561" max="13561" width="50.54296875" style="1" customWidth="1"/>
    <col min="13562" max="13562" width="10.7265625" style="1" customWidth="1"/>
    <col min="13563" max="13563" width="6.54296875" style="1" customWidth="1"/>
    <col min="13564" max="13565" width="9.453125" style="1" customWidth="1"/>
    <col min="13566" max="13566" width="10.54296875" style="1" customWidth="1"/>
    <col min="13567" max="13815" width="9.1796875" style="1"/>
    <col min="13816" max="13816" width="5.81640625" style="1" customWidth="1"/>
    <col min="13817" max="13817" width="50.54296875" style="1" customWidth="1"/>
    <col min="13818" max="13818" width="10.7265625" style="1" customWidth="1"/>
    <col min="13819" max="13819" width="6.54296875" style="1" customWidth="1"/>
    <col min="13820" max="13821" width="9.453125" style="1" customWidth="1"/>
    <col min="13822" max="13822" width="10.54296875" style="1" customWidth="1"/>
    <col min="13823" max="14071" width="9.1796875" style="1"/>
    <col min="14072" max="14072" width="5.81640625" style="1" customWidth="1"/>
    <col min="14073" max="14073" width="50.54296875" style="1" customWidth="1"/>
    <col min="14074" max="14074" width="10.7265625" style="1" customWidth="1"/>
    <col min="14075" max="14075" width="6.54296875" style="1" customWidth="1"/>
    <col min="14076" max="14077" width="9.453125" style="1" customWidth="1"/>
    <col min="14078" max="14078" width="10.54296875" style="1" customWidth="1"/>
    <col min="14079" max="14327" width="9.1796875" style="1"/>
    <col min="14328" max="14328" width="5.81640625" style="1" customWidth="1"/>
    <col min="14329" max="14329" width="50.54296875" style="1" customWidth="1"/>
    <col min="14330" max="14330" width="10.7265625" style="1" customWidth="1"/>
    <col min="14331" max="14331" width="6.54296875" style="1" customWidth="1"/>
    <col min="14332" max="14333" width="9.453125" style="1" customWidth="1"/>
    <col min="14334" max="14334" width="10.54296875" style="1" customWidth="1"/>
    <col min="14335" max="14583" width="9.1796875" style="1"/>
    <col min="14584" max="14584" width="5.81640625" style="1" customWidth="1"/>
    <col min="14585" max="14585" width="50.54296875" style="1" customWidth="1"/>
    <col min="14586" max="14586" width="10.7265625" style="1" customWidth="1"/>
    <col min="14587" max="14587" width="6.54296875" style="1" customWidth="1"/>
    <col min="14588" max="14589" width="9.453125" style="1" customWidth="1"/>
    <col min="14590" max="14590" width="10.54296875" style="1" customWidth="1"/>
    <col min="14591" max="14839" width="9.1796875" style="1"/>
    <col min="14840" max="14840" width="5.81640625" style="1" customWidth="1"/>
    <col min="14841" max="14841" width="50.54296875" style="1" customWidth="1"/>
    <col min="14842" max="14842" width="10.7265625" style="1" customWidth="1"/>
    <col min="14843" max="14843" width="6.54296875" style="1" customWidth="1"/>
    <col min="14844" max="14845" width="9.453125" style="1" customWidth="1"/>
    <col min="14846" max="14846" width="10.54296875" style="1" customWidth="1"/>
    <col min="14847" max="15095" width="9.1796875" style="1"/>
    <col min="15096" max="15096" width="5.81640625" style="1" customWidth="1"/>
    <col min="15097" max="15097" width="50.54296875" style="1" customWidth="1"/>
    <col min="15098" max="15098" width="10.7265625" style="1" customWidth="1"/>
    <col min="15099" max="15099" width="6.54296875" style="1" customWidth="1"/>
    <col min="15100" max="15101" width="9.453125" style="1" customWidth="1"/>
    <col min="15102" max="15102" width="10.54296875" style="1" customWidth="1"/>
    <col min="15103" max="15351" width="9.1796875" style="1"/>
    <col min="15352" max="15352" width="5.81640625" style="1" customWidth="1"/>
    <col min="15353" max="15353" width="50.54296875" style="1" customWidth="1"/>
    <col min="15354" max="15354" width="10.7265625" style="1" customWidth="1"/>
    <col min="15355" max="15355" width="6.54296875" style="1" customWidth="1"/>
    <col min="15356" max="15357" width="9.453125" style="1" customWidth="1"/>
    <col min="15358" max="15358" width="10.54296875" style="1" customWidth="1"/>
    <col min="15359" max="15607" width="9.1796875" style="1"/>
    <col min="15608" max="15608" width="5.81640625" style="1" customWidth="1"/>
    <col min="15609" max="15609" width="50.54296875" style="1" customWidth="1"/>
    <col min="15610" max="15610" width="10.7265625" style="1" customWidth="1"/>
    <col min="15611" max="15611" width="6.54296875" style="1" customWidth="1"/>
    <col min="15612" max="15613" width="9.453125" style="1" customWidth="1"/>
    <col min="15614" max="15614" width="10.54296875" style="1" customWidth="1"/>
    <col min="15615" max="15863" width="9.1796875" style="1"/>
    <col min="15864" max="15864" width="5.81640625" style="1" customWidth="1"/>
    <col min="15865" max="15865" width="50.54296875" style="1" customWidth="1"/>
    <col min="15866" max="15866" width="10.7265625" style="1" customWidth="1"/>
    <col min="15867" max="15867" width="6.54296875" style="1" customWidth="1"/>
    <col min="15868" max="15869" width="9.453125" style="1" customWidth="1"/>
    <col min="15870" max="15870" width="10.54296875" style="1" customWidth="1"/>
    <col min="15871" max="16119" width="9.1796875" style="1"/>
    <col min="16120" max="16120" width="5.81640625" style="1" customWidth="1"/>
    <col min="16121" max="16121" width="50.54296875" style="1" customWidth="1"/>
    <col min="16122" max="16122" width="10.7265625" style="1" customWidth="1"/>
    <col min="16123" max="16123" width="6.54296875" style="1" customWidth="1"/>
    <col min="16124" max="16125" width="9.453125" style="1" customWidth="1"/>
    <col min="16126" max="16126" width="10.54296875" style="1" customWidth="1"/>
    <col min="16127" max="16384" width="9.1796875" style="1"/>
  </cols>
  <sheetData>
    <row r="2" spans="1:7" ht="15" customHeight="1">
      <c r="A2" s="110" t="s">
        <v>65</v>
      </c>
      <c r="B2" s="110"/>
      <c r="C2" s="110"/>
      <c r="D2" s="110"/>
      <c r="E2" s="110"/>
      <c r="F2" s="110"/>
      <c r="G2" s="110"/>
    </row>
    <row r="3" spans="1:7">
      <c r="B3" s="108"/>
    </row>
    <row r="5" spans="1:7">
      <c r="B5" s="4" t="s">
        <v>0</v>
      </c>
    </row>
    <row r="7" spans="1:7">
      <c r="A7" s="2" t="str">
        <f>A17</f>
        <v>I.</v>
      </c>
      <c r="B7" s="1" t="str">
        <f>B17</f>
        <v>NOVE ENERGETSKE POVEZAVE, dobava in montaža</v>
      </c>
      <c r="G7" s="5">
        <f>G20</f>
        <v>0</v>
      </c>
    </row>
    <row r="8" spans="1:7" ht="29">
      <c r="A8" s="2" t="str">
        <f>A22</f>
        <v>II.</v>
      </c>
      <c r="B8" s="1" t="str">
        <f>B22</f>
        <v>NOSILNA IN PODPORNA KONSTRUKCIJA, dobava in montaža</v>
      </c>
      <c r="G8" s="5">
        <f>G24</f>
        <v>0</v>
      </c>
    </row>
    <row r="9" spans="1:7">
      <c r="A9" s="2" t="str">
        <f>A26</f>
        <v>III.</v>
      </c>
      <c r="B9" s="1" t="str">
        <f>B26</f>
        <v>ODSEKOVNA STIKALA, dobava in montaža</v>
      </c>
      <c r="G9" s="5">
        <f>G29</f>
        <v>0</v>
      </c>
    </row>
    <row r="10" spans="1:7" ht="29">
      <c r="A10" s="2" t="str">
        <f>A31</f>
        <v>IV.</v>
      </c>
      <c r="B10" s="6" t="str">
        <f>B31</f>
        <v>DALJINSKO VODENJE SNEV - projektiranje IZN, revidiranje, dobava novih elementov in izvedba</v>
      </c>
      <c r="G10" s="5">
        <f>G36</f>
        <v>0</v>
      </c>
    </row>
    <row r="11" spans="1:7">
      <c r="B11" s="6"/>
      <c r="G11" s="5"/>
    </row>
    <row r="12" spans="1:7">
      <c r="B12" s="7" t="s">
        <v>1</v>
      </c>
      <c r="C12" s="8"/>
      <c r="D12" s="9"/>
      <c r="E12" s="10"/>
      <c r="F12" s="10"/>
      <c r="G12" s="11">
        <f>SUM(G7:G11)</f>
        <v>0</v>
      </c>
    </row>
    <row r="13" spans="1:7">
      <c r="B13" s="12"/>
    </row>
    <row r="14" spans="1:7">
      <c r="A14" s="13"/>
      <c r="B14" s="14"/>
      <c r="C14" s="14"/>
      <c r="D14" s="13"/>
      <c r="E14" s="15"/>
      <c r="F14" s="15"/>
      <c r="G14" s="15"/>
    </row>
    <row r="15" spans="1:7" ht="15" customHeight="1">
      <c r="A15" s="16" t="s">
        <v>2</v>
      </c>
      <c r="B15" s="17" t="s">
        <v>3</v>
      </c>
      <c r="C15" s="17"/>
      <c r="D15" s="18" t="s">
        <v>4</v>
      </c>
      <c r="E15" s="19" t="s">
        <v>5</v>
      </c>
      <c r="F15" s="19" t="s">
        <v>6</v>
      </c>
      <c r="G15" s="19" t="s">
        <v>7</v>
      </c>
    </row>
    <row r="16" spans="1:7">
      <c r="A16" s="20"/>
      <c r="B16" s="21"/>
      <c r="C16" s="21"/>
      <c r="D16" s="22"/>
      <c r="E16" s="23"/>
      <c r="F16" s="23"/>
      <c r="G16" s="23"/>
    </row>
    <row r="17" spans="1:7" ht="28">
      <c r="A17" s="13" t="s">
        <v>8</v>
      </c>
      <c r="B17" s="14" t="s">
        <v>9</v>
      </c>
      <c r="C17" s="14"/>
      <c r="D17" s="13"/>
      <c r="E17" s="24"/>
      <c r="F17" s="24"/>
      <c r="G17" s="24"/>
    </row>
    <row r="18" spans="1:7">
      <c r="A18" s="20" t="s">
        <v>10</v>
      </c>
      <c r="B18" s="25" t="s">
        <v>26</v>
      </c>
      <c r="C18" s="25"/>
      <c r="D18" s="20" t="s">
        <v>11</v>
      </c>
      <c r="E18" s="23">
        <v>1</v>
      </c>
      <c r="F18" s="26"/>
      <c r="G18" s="27">
        <f>ROUND(E18*F18,2)</f>
        <v>0</v>
      </c>
    </row>
    <row r="19" spans="1:7" ht="28">
      <c r="A19" s="20" t="s">
        <v>12</v>
      </c>
      <c r="B19" s="21" t="s">
        <v>27</v>
      </c>
      <c r="C19" s="21"/>
      <c r="D19" s="20" t="s">
        <v>11</v>
      </c>
      <c r="E19" s="23">
        <v>1</v>
      </c>
      <c r="F19" s="26"/>
      <c r="G19" s="27">
        <f>ROUND(E19*F19,2)</f>
        <v>0</v>
      </c>
    </row>
    <row r="20" spans="1:7">
      <c r="A20" s="20"/>
      <c r="B20" s="28" t="s">
        <v>13</v>
      </c>
      <c r="C20" s="29"/>
      <c r="D20" s="30"/>
      <c r="E20" s="31"/>
      <c r="F20" s="24"/>
      <c r="G20" s="31">
        <f>SUM(G18:G19)</f>
        <v>0</v>
      </c>
    </row>
    <row r="21" spans="1:7">
      <c r="A21" s="20"/>
      <c r="B21" s="21"/>
      <c r="C21" s="21"/>
      <c r="D21" s="22"/>
      <c r="E21" s="23"/>
      <c r="F21" s="24"/>
      <c r="G21" s="23"/>
    </row>
    <row r="22" spans="1:7" ht="28">
      <c r="A22" s="13" t="s">
        <v>14</v>
      </c>
      <c r="B22" s="32" t="s">
        <v>15</v>
      </c>
      <c r="C22" s="32"/>
      <c r="D22" s="33"/>
      <c r="E22" s="24"/>
      <c r="F22" s="24"/>
      <c r="G22" s="24"/>
    </row>
    <row r="23" spans="1:7" ht="42">
      <c r="A23" s="20" t="s">
        <v>10</v>
      </c>
      <c r="B23" s="34" t="s">
        <v>28</v>
      </c>
      <c r="C23" s="34"/>
      <c r="D23" s="22" t="s">
        <v>11</v>
      </c>
      <c r="E23" s="23">
        <v>1</v>
      </c>
      <c r="F23" s="26"/>
      <c r="G23" s="27">
        <f>ROUND(E23*F23,2)</f>
        <v>0</v>
      </c>
    </row>
    <row r="24" spans="1:7">
      <c r="A24" s="20"/>
      <c r="B24" s="35" t="s">
        <v>16</v>
      </c>
      <c r="C24" s="36"/>
      <c r="D24" s="37"/>
      <c r="E24" s="31"/>
      <c r="F24" s="24"/>
      <c r="G24" s="31">
        <f>SUM(G23)</f>
        <v>0</v>
      </c>
    </row>
    <row r="25" spans="1:7">
      <c r="A25" s="20"/>
      <c r="B25" s="38"/>
      <c r="C25" s="38"/>
      <c r="D25" s="22"/>
      <c r="E25" s="23"/>
      <c r="F25" s="24"/>
      <c r="G25" s="23"/>
    </row>
    <row r="26" spans="1:7">
      <c r="A26" s="13" t="s">
        <v>17</v>
      </c>
      <c r="B26" s="39" t="s">
        <v>18</v>
      </c>
      <c r="C26" s="39"/>
      <c r="D26" s="33"/>
      <c r="E26" s="24"/>
      <c r="F26" s="24"/>
      <c r="G26" s="24"/>
    </row>
    <row r="27" spans="1:7" ht="42">
      <c r="A27" s="20" t="s">
        <v>10</v>
      </c>
      <c r="B27" s="38" t="s">
        <v>45</v>
      </c>
      <c r="C27" s="38"/>
      <c r="D27" s="22" t="s">
        <v>11</v>
      </c>
      <c r="E27" s="23">
        <v>5</v>
      </c>
      <c r="F27" s="26"/>
      <c r="G27" s="27">
        <f>ROUND(E27*F27,2)</f>
        <v>0</v>
      </c>
    </row>
    <row r="28" spans="1:7">
      <c r="A28" s="20" t="s">
        <v>12</v>
      </c>
      <c r="B28" s="38" t="s">
        <v>58</v>
      </c>
      <c r="C28" s="38"/>
      <c r="D28" s="22" t="s">
        <v>11</v>
      </c>
      <c r="E28" s="23">
        <v>1</v>
      </c>
      <c r="F28" s="26"/>
      <c r="G28" s="27">
        <f>ROUND(E28*F28,2)</f>
        <v>0</v>
      </c>
    </row>
    <row r="29" spans="1:7">
      <c r="A29" s="20"/>
      <c r="B29" s="28" t="s">
        <v>19</v>
      </c>
      <c r="C29" s="41"/>
      <c r="D29" s="37"/>
      <c r="E29" s="31"/>
      <c r="F29" s="24"/>
      <c r="G29" s="31">
        <f>SUM(G27:G28)</f>
        <v>0</v>
      </c>
    </row>
    <row r="30" spans="1:7">
      <c r="F30" s="24"/>
    </row>
    <row r="31" spans="1:7" ht="28">
      <c r="A31" s="13" t="s">
        <v>20</v>
      </c>
      <c r="B31" s="42" t="s">
        <v>21</v>
      </c>
      <c r="C31" s="42"/>
      <c r="D31" s="22"/>
      <c r="E31" s="43"/>
      <c r="F31" s="24"/>
    </row>
    <row r="32" spans="1:7">
      <c r="A32" s="20" t="s">
        <v>10</v>
      </c>
      <c r="B32" s="40" t="s">
        <v>43</v>
      </c>
      <c r="C32" s="40"/>
      <c r="D32" s="22" t="s">
        <v>11</v>
      </c>
      <c r="E32" s="23">
        <v>1</v>
      </c>
      <c r="F32" s="26"/>
      <c r="G32" s="27">
        <f t="shared" ref="G32:G33" si="0">ROUND(E32*F32,2)</f>
        <v>0</v>
      </c>
    </row>
    <row r="33" spans="1:7">
      <c r="A33" s="20" t="s">
        <v>12</v>
      </c>
      <c r="B33" s="40" t="s">
        <v>44</v>
      </c>
      <c r="C33" s="40"/>
      <c r="D33" s="22" t="s">
        <v>11</v>
      </c>
      <c r="E33" s="23">
        <v>1</v>
      </c>
      <c r="F33" s="26"/>
      <c r="G33" s="27">
        <f t="shared" si="0"/>
        <v>0</v>
      </c>
    </row>
    <row r="34" spans="1:7">
      <c r="A34" s="20">
        <v>3</v>
      </c>
      <c r="B34" s="38" t="s">
        <v>41</v>
      </c>
      <c r="C34" s="38"/>
      <c r="D34" s="22" t="s">
        <v>11</v>
      </c>
      <c r="E34" s="43">
        <v>1</v>
      </c>
      <c r="F34" s="26"/>
      <c r="G34" s="27">
        <f>ROUND(E34*F34,2)</f>
        <v>0</v>
      </c>
    </row>
    <row r="35" spans="1:7">
      <c r="A35" s="20" t="s">
        <v>23</v>
      </c>
      <c r="B35" s="38" t="s">
        <v>42</v>
      </c>
      <c r="C35" s="38"/>
      <c r="D35" s="22" t="s">
        <v>11</v>
      </c>
      <c r="E35" s="23">
        <v>1</v>
      </c>
      <c r="F35" s="26"/>
      <c r="G35" s="27">
        <f>ROUND(E35*F35,2)</f>
        <v>0</v>
      </c>
    </row>
    <row r="36" spans="1:7">
      <c r="A36" s="44"/>
      <c r="B36" s="46" t="s">
        <v>24</v>
      </c>
      <c r="C36" s="47"/>
      <c r="D36" s="33"/>
      <c r="E36" s="24"/>
      <c r="G36" s="31">
        <f>SUM(G32:G35)</f>
        <v>0</v>
      </c>
    </row>
    <row r="37" spans="1:7">
      <c r="A37" s="45"/>
      <c r="D37" s="1"/>
      <c r="E37" s="1"/>
      <c r="F37" s="1"/>
      <c r="G37" s="1"/>
    </row>
    <row r="38" spans="1:7">
      <c r="A38" s="48"/>
      <c r="B38" s="21"/>
      <c r="C38" s="21"/>
      <c r="D38" s="22"/>
      <c r="E38" s="23"/>
    </row>
    <row r="39" spans="1:7">
      <c r="A39" s="13"/>
      <c r="B39" s="42"/>
      <c r="C39" s="42"/>
      <c r="D39" s="22"/>
      <c r="E39" s="43"/>
    </row>
    <row r="40" spans="1:7">
      <c r="A40" s="20"/>
      <c r="B40" s="38"/>
      <c r="C40" s="38"/>
      <c r="D40" s="22"/>
      <c r="E40" s="23"/>
      <c r="F40" s="27"/>
      <c r="G40" s="27"/>
    </row>
    <row r="41" spans="1:7">
      <c r="A41" s="20"/>
      <c r="B41" s="40"/>
      <c r="C41" s="40"/>
      <c r="D41" s="22"/>
      <c r="E41" s="23"/>
      <c r="F41" s="27"/>
      <c r="G41" s="27"/>
    </row>
    <row r="42" spans="1:7">
      <c r="A42" s="20"/>
      <c r="B42" s="40"/>
      <c r="C42" s="40"/>
      <c r="D42" s="22"/>
      <c r="E42" s="23"/>
      <c r="F42" s="27"/>
      <c r="G42" s="27"/>
    </row>
    <row r="43" spans="1:7">
      <c r="A43" s="20"/>
      <c r="B43" s="40"/>
      <c r="C43" s="40"/>
      <c r="D43" s="22"/>
      <c r="E43" s="23"/>
      <c r="F43" s="27"/>
      <c r="G43" s="27"/>
    </row>
    <row r="44" spans="1:7">
      <c r="A44" s="45"/>
      <c r="B44" s="49"/>
      <c r="C44" s="32"/>
      <c r="D44" s="13"/>
      <c r="E44" s="50"/>
      <c r="F44" s="27"/>
      <c r="G44" s="11"/>
    </row>
    <row r="45" spans="1:7">
      <c r="F45" s="27"/>
    </row>
  </sheetData>
  <mergeCells count="1">
    <mergeCell ref="A2:G2"/>
  </mergeCells>
  <conditionalFormatting sqref="A37 A38:E44">
    <cfRule type="expression" dxfId="18" priority="22">
      <formula>CELL("protect",INDIRECT(ADDRESS(ROW(),COLUMN())))=0</formula>
    </cfRule>
  </conditionalFormatting>
  <conditionalFormatting sqref="A31:E36">
    <cfRule type="expression" dxfId="17" priority="7">
      <formula>CELL("protect",INDIRECT(ADDRESS(ROW(),COLUMN())))=0</formula>
    </cfRule>
  </conditionalFormatting>
  <conditionalFormatting sqref="A45:E45 A46:G65535">
    <cfRule type="expression" dxfId="16" priority="26" stopIfTrue="1">
      <formula>CELL("protect",INDIRECT(ADDRESS(ROW(),COLUMN())))=0</formula>
    </cfRule>
  </conditionalFormatting>
  <conditionalFormatting sqref="A1:G2 A3 C3:G3 A4:G17 A18:E30">
    <cfRule type="expression" dxfId="15" priority="6" stopIfTrue="1">
      <formula>CELL("protect",INDIRECT(ADDRESS(ROW(),COLUMN())))=0</formula>
    </cfRule>
  </conditionalFormatting>
  <conditionalFormatting sqref="F20:F22">
    <cfRule type="expression" dxfId="14" priority="3" stopIfTrue="1">
      <formula>CELL("protect",INDIRECT(ADDRESS(ROW(),COLUMN())))=0</formula>
    </cfRule>
  </conditionalFormatting>
  <conditionalFormatting sqref="F24:F26">
    <cfRule type="expression" dxfId="13" priority="2" stopIfTrue="1">
      <formula>CELL("protect",INDIRECT(ADDRESS(ROW(),COLUMN())))=0</formula>
    </cfRule>
  </conditionalFormatting>
  <conditionalFormatting sqref="F18:G19 G20:G26 F23:G23">
    <cfRule type="expression" dxfId="12" priority="5" stopIfTrue="1">
      <formula>CELL("protect",INDIRECT(ADDRESS(ROW(),COLUMN())))=0</formula>
    </cfRule>
  </conditionalFormatting>
  <conditionalFormatting sqref="F27:G36">
    <cfRule type="expression" dxfId="11" priority="1" stopIfTrue="1">
      <formula>CELL("protect",INDIRECT(ADDRESS(ROW(),COLUMN())))=0</formula>
    </cfRule>
  </conditionalFormatting>
  <conditionalFormatting sqref="F38:G45">
    <cfRule type="expression" dxfId="10" priority="20" stopIfTrue="1">
      <formula>CELL("protect",INDIRECT(ADDRESS(ROW(),COLUMN())))=0</formula>
    </cfRule>
  </conditionalFormatting>
  <conditionalFormatting sqref="H1:IM65534">
    <cfRule type="expression" dxfId="9" priority="24" stopIfTrue="1">
      <formula>CELL("protect",INDIRECT(ADDRESS(ROW(),COLUMN())))=0</formula>
    </cfRule>
  </conditionalFormatting>
  <pageMargins left="0.7" right="0.7" top="0.75" bottom="0.75" header="0.3" footer="0.3"/>
  <pageSetup paperSize="8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5"/>
  <sheetViews>
    <sheetView zoomScaleNormal="100" workbookViewId="0">
      <selection activeCell="B3" sqref="B3"/>
    </sheetView>
  </sheetViews>
  <sheetFormatPr defaultRowHeight="14.5"/>
  <cols>
    <col min="1" max="1" width="5.81640625" style="2" customWidth="1"/>
    <col min="2" max="2" width="50.54296875" style="1" customWidth="1"/>
    <col min="3" max="3" width="10.7265625" style="1" customWidth="1"/>
    <col min="4" max="4" width="6.54296875" style="2" customWidth="1"/>
    <col min="5" max="5" width="9.453125" style="5" customWidth="1"/>
    <col min="6" max="6" width="9.453125" style="3" customWidth="1"/>
    <col min="7" max="7" width="10.54296875" style="3" customWidth="1"/>
    <col min="8" max="246" width="9.1796875" style="1"/>
    <col min="247" max="247" width="5.81640625" style="1" customWidth="1"/>
    <col min="248" max="248" width="50.54296875" style="1" customWidth="1"/>
    <col min="249" max="249" width="10.7265625" style="1" customWidth="1"/>
    <col min="250" max="250" width="6.54296875" style="1" customWidth="1"/>
    <col min="251" max="252" width="9.453125" style="1" customWidth="1"/>
    <col min="253" max="253" width="10.54296875" style="1" customWidth="1"/>
    <col min="254" max="502" width="9.1796875" style="1"/>
    <col min="503" max="503" width="5.81640625" style="1" customWidth="1"/>
    <col min="504" max="504" width="50.54296875" style="1" customWidth="1"/>
    <col min="505" max="505" width="10.7265625" style="1" customWidth="1"/>
    <col min="506" max="506" width="6.54296875" style="1" customWidth="1"/>
    <col min="507" max="508" width="9.453125" style="1" customWidth="1"/>
    <col min="509" max="509" width="10.54296875" style="1" customWidth="1"/>
    <col min="510" max="758" width="9.1796875" style="1"/>
    <col min="759" max="759" width="5.81640625" style="1" customWidth="1"/>
    <col min="760" max="760" width="50.54296875" style="1" customWidth="1"/>
    <col min="761" max="761" width="10.7265625" style="1" customWidth="1"/>
    <col min="762" max="762" width="6.54296875" style="1" customWidth="1"/>
    <col min="763" max="764" width="9.453125" style="1" customWidth="1"/>
    <col min="765" max="765" width="10.54296875" style="1" customWidth="1"/>
    <col min="766" max="1014" width="9.1796875" style="1"/>
    <col min="1015" max="1015" width="5.81640625" style="1" customWidth="1"/>
    <col min="1016" max="1016" width="50.54296875" style="1" customWidth="1"/>
    <col min="1017" max="1017" width="10.7265625" style="1" customWidth="1"/>
    <col min="1018" max="1018" width="6.54296875" style="1" customWidth="1"/>
    <col min="1019" max="1020" width="9.453125" style="1" customWidth="1"/>
    <col min="1021" max="1021" width="10.54296875" style="1" customWidth="1"/>
    <col min="1022" max="1270" width="9.1796875" style="1"/>
    <col min="1271" max="1271" width="5.81640625" style="1" customWidth="1"/>
    <col min="1272" max="1272" width="50.54296875" style="1" customWidth="1"/>
    <col min="1273" max="1273" width="10.7265625" style="1" customWidth="1"/>
    <col min="1274" max="1274" width="6.54296875" style="1" customWidth="1"/>
    <col min="1275" max="1276" width="9.453125" style="1" customWidth="1"/>
    <col min="1277" max="1277" width="10.54296875" style="1" customWidth="1"/>
    <col min="1278" max="1526" width="9.1796875" style="1"/>
    <col min="1527" max="1527" width="5.81640625" style="1" customWidth="1"/>
    <col min="1528" max="1528" width="50.54296875" style="1" customWidth="1"/>
    <col min="1529" max="1529" width="10.7265625" style="1" customWidth="1"/>
    <col min="1530" max="1530" width="6.54296875" style="1" customWidth="1"/>
    <col min="1531" max="1532" width="9.453125" style="1" customWidth="1"/>
    <col min="1533" max="1533" width="10.54296875" style="1" customWidth="1"/>
    <col min="1534" max="1782" width="9.1796875" style="1"/>
    <col min="1783" max="1783" width="5.81640625" style="1" customWidth="1"/>
    <col min="1784" max="1784" width="50.54296875" style="1" customWidth="1"/>
    <col min="1785" max="1785" width="10.7265625" style="1" customWidth="1"/>
    <col min="1786" max="1786" width="6.54296875" style="1" customWidth="1"/>
    <col min="1787" max="1788" width="9.453125" style="1" customWidth="1"/>
    <col min="1789" max="1789" width="10.54296875" style="1" customWidth="1"/>
    <col min="1790" max="2038" width="9.1796875" style="1"/>
    <col min="2039" max="2039" width="5.81640625" style="1" customWidth="1"/>
    <col min="2040" max="2040" width="50.54296875" style="1" customWidth="1"/>
    <col min="2041" max="2041" width="10.7265625" style="1" customWidth="1"/>
    <col min="2042" max="2042" width="6.54296875" style="1" customWidth="1"/>
    <col min="2043" max="2044" width="9.453125" style="1" customWidth="1"/>
    <col min="2045" max="2045" width="10.54296875" style="1" customWidth="1"/>
    <col min="2046" max="2294" width="9.1796875" style="1"/>
    <col min="2295" max="2295" width="5.81640625" style="1" customWidth="1"/>
    <col min="2296" max="2296" width="50.54296875" style="1" customWidth="1"/>
    <col min="2297" max="2297" width="10.7265625" style="1" customWidth="1"/>
    <col min="2298" max="2298" width="6.54296875" style="1" customWidth="1"/>
    <col min="2299" max="2300" width="9.453125" style="1" customWidth="1"/>
    <col min="2301" max="2301" width="10.54296875" style="1" customWidth="1"/>
    <col min="2302" max="2550" width="9.1796875" style="1"/>
    <col min="2551" max="2551" width="5.81640625" style="1" customWidth="1"/>
    <col min="2552" max="2552" width="50.54296875" style="1" customWidth="1"/>
    <col min="2553" max="2553" width="10.7265625" style="1" customWidth="1"/>
    <col min="2554" max="2554" width="6.54296875" style="1" customWidth="1"/>
    <col min="2555" max="2556" width="9.453125" style="1" customWidth="1"/>
    <col min="2557" max="2557" width="10.54296875" style="1" customWidth="1"/>
    <col min="2558" max="2806" width="9.1796875" style="1"/>
    <col min="2807" max="2807" width="5.81640625" style="1" customWidth="1"/>
    <col min="2808" max="2808" width="50.54296875" style="1" customWidth="1"/>
    <col min="2809" max="2809" width="10.7265625" style="1" customWidth="1"/>
    <col min="2810" max="2810" width="6.54296875" style="1" customWidth="1"/>
    <col min="2811" max="2812" width="9.453125" style="1" customWidth="1"/>
    <col min="2813" max="2813" width="10.54296875" style="1" customWidth="1"/>
    <col min="2814" max="3062" width="9.1796875" style="1"/>
    <col min="3063" max="3063" width="5.81640625" style="1" customWidth="1"/>
    <col min="3064" max="3064" width="50.54296875" style="1" customWidth="1"/>
    <col min="3065" max="3065" width="10.7265625" style="1" customWidth="1"/>
    <col min="3066" max="3066" width="6.54296875" style="1" customWidth="1"/>
    <col min="3067" max="3068" width="9.453125" style="1" customWidth="1"/>
    <col min="3069" max="3069" width="10.54296875" style="1" customWidth="1"/>
    <col min="3070" max="3318" width="9.1796875" style="1"/>
    <col min="3319" max="3319" width="5.81640625" style="1" customWidth="1"/>
    <col min="3320" max="3320" width="50.54296875" style="1" customWidth="1"/>
    <col min="3321" max="3321" width="10.7265625" style="1" customWidth="1"/>
    <col min="3322" max="3322" width="6.54296875" style="1" customWidth="1"/>
    <col min="3323" max="3324" width="9.453125" style="1" customWidth="1"/>
    <col min="3325" max="3325" width="10.54296875" style="1" customWidth="1"/>
    <col min="3326" max="3574" width="9.1796875" style="1"/>
    <col min="3575" max="3575" width="5.81640625" style="1" customWidth="1"/>
    <col min="3576" max="3576" width="50.54296875" style="1" customWidth="1"/>
    <col min="3577" max="3577" width="10.7265625" style="1" customWidth="1"/>
    <col min="3578" max="3578" width="6.54296875" style="1" customWidth="1"/>
    <col min="3579" max="3580" width="9.453125" style="1" customWidth="1"/>
    <col min="3581" max="3581" width="10.54296875" style="1" customWidth="1"/>
    <col min="3582" max="3830" width="9.1796875" style="1"/>
    <col min="3831" max="3831" width="5.81640625" style="1" customWidth="1"/>
    <col min="3832" max="3832" width="50.54296875" style="1" customWidth="1"/>
    <col min="3833" max="3833" width="10.7265625" style="1" customWidth="1"/>
    <col min="3834" max="3834" width="6.54296875" style="1" customWidth="1"/>
    <col min="3835" max="3836" width="9.453125" style="1" customWidth="1"/>
    <col min="3837" max="3837" width="10.54296875" style="1" customWidth="1"/>
    <col min="3838" max="4086" width="9.1796875" style="1"/>
    <col min="4087" max="4087" width="5.81640625" style="1" customWidth="1"/>
    <col min="4088" max="4088" width="50.54296875" style="1" customWidth="1"/>
    <col min="4089" max="4089" width="10.7265625" style="1" customWidth="1"/>
    <col min="4090" max="4090" width="6.54296875" style="1" customWidth="1"/>
    <col min="4091" max="4092" width="9.453125" style="1" customWidth="1"/>
    <col min="4093" max="4093" width="10.54296875" style="1" customWidth="1"/>
    <col min="4094" max="4342" width="9.1796875" style="1"/>
    <col min="4343" max="4343" width="5.81640625" style="1" customWidth="1"/>
    <col min="4344" max="4344" width="50.54296875" style="1" customWidth="1"/>
    <col min="4345" max="4345" width="10.7265625" style="1" customWidth="1"/>
    <col min="4346" max="4346" width="6.54296875" style="1" customWidth="1"/>
    <col min="4347" max="4348" width="9.453125" style="1" customWidth="1"/>
    <col min="4349" max="4349" width="10.54296875" style="1" customWidth="1"/>
    <col min="4350" max="4598" width="9.1796875" style="1"/>
    <col min="4599" max="4599" width="5.81640625" style="1" customWidth="1"/>
    <col min="4600" max="4600" width="50.54296875" style="1" customWidth="1"/>
    <col min="4601" max="4601" width="10.7265625" style="1" customWidth="1"/>
    <col min="4602" max="4602" width="6.54296875" style="1" customWidth="1"/>
    <col min="4603" max="4604" width="9.453125" style="1" customWidth="1"/>
    <col min="4605" max="4605" width="10.54296875" style="1" customWidth="1"/>
    <col min="4606" max="4854" width="9.1796875" style="1"/>
    <col min="4855" max="4855" width="5.81640625" style="1" customWidth="1"/>
    <col min="4856" max="4856" width="50.54296875" style="1" customWidth="1"/>
    <col min="4857" max="4857" width="10.7265625" style="1" customWidth="1"/>
    <col min="4858" max="4858" width="6.54296875" style="1" customWidth="1"/>
    <col min="4859" max="4860" width="9.453125" style="1" customWidth="1"/>
    <col min="4861" max="4861" width="10.54296875" style="1" customWidth="1"/>
    <col min="4862" max="5110" width="9.1796875" style="1"/>
    <col min="5111" max="5111" width="5.81640625" style="1" customWidth="1"/>
    <col min="5112" max="5112" width="50.54296875" style="1" customWidth="1"/>
    <col min="5113" max="5113" width="10.7265625" style="1" customWidth="1"/>
    <col min="5114" max="5114" width="6.54296875" style="1" customWidth="1"/>
    <col min="5115" max="5116" width="9.453125" style="1" customWidth="1"/>
    <col min="5117" max="5117" width="10.54296875" style="1" customWidth="1"/>
    <col min="5118" max="5366" width="9.1796875" style="1"/>
    <col min="5367" max="5367" width="5.81640625" style="1" customWidth="1"/>
    <col min="5368" max="5368" width="50.54296875" style="1" customWidth="1"/>
    <col min="5369" max="5369" width="10.7265625" style="1" customWidth="1"/>
    <col min="5370" max="5370" width="6.54296875" style="1" customWidth="1"/>
    <col min="5371" max="5372" width="9.453125" style="1" customWidth="1"/>
    <col min="5373" max="5373" width="10.54296875" style="1" customWidth="1"/>
    <col min="5374" max="5622" width="9.1796875" style="1"/>
    <col min="5623" max="5623" width="5.81640625" style="1" customWidth="1"/>
    <col min="5624" max="5624" width="50.54296875" style="1" customWidth="1"/>
    <col min="5625" max="5625" width="10.7265625" style="1" customWidth="1"/>
    <col min="5626" max="5626" width="6.54296875" style="1" customWidth="1"/>
    <col min="5627" max="5628" width="9.453125" style="1" customWidth="1"/>
    <col min="5629" max="5629" width="10.54296875" style="1" customWidth="1"/>
    <col min="5630" max="5878" width="9.1796875" style="1"/>
    <col min="5879" max="5879" width="5.81640625" style="1" customWidth="1"/>
    <col min="5880" max="5880" width="50.54296875" style="1" customWidth="1"/>
    <col min="5881" max="5881" width="10.7265625" style="1" customWidth="1"/>
    <col min="5882" max="5882" width="6.54296875" style="1" customWidth="1"/>
    <col min="5883" max="5884" width="9.453125" style="1" customWidth="1"/>
    <col min="5885" max="5885" width="10.54296875" style="1" customWidth="1"/>
    <col min="5886" max="6134" width="9.1796875" style="1"/>
    <col min="6135" max="6135" width="5.81640625" style="1" customWidth="1"/>
    <col min="6136" max="6136" width="50.54296875" style="1" customWidth="1"/>
    <col min="6137" max="6137" width="10.7265625" style="1" customWidth="1"/>
    <col min="6138" max="6138" width="6.54296875" style="1" customWidth="1"/>
    <col min="6139" max="6140" width="9.453125" style="1" customWidth="1"/>
    <col min="6141" max="6141" width="10.54296875" style="1" customWidth="1"/>
    <col min="6142" max="6390" width="9.1796875" style="1"/>
    <col min="6391" max="6391" width="5.81640625" style="1" customWidth="1"/>
    <col min="6392" max="6392" width="50.54296875" style="1" customWidth="1"/>
    <col min="6393" max="6393" width="10.7265625" style="1" customWidth="1"/>
    <col min="6394" max="6394" width="6.54296875" style="1" customWidth="1"/>
    <col min="6395" max="6396" width="9.453125" style="1" customWidth="1"/>
    <col min="6397" max="6397" width="10.54296875" style="1" customWidth="1"/>
    <col min="6398" max="6646" width="9.1796875" style="1"/>
    <col min="6647" max="6647" width="5.81640625" style="1" customWidth="1"/>
    <col min="6648" max="6648" width="50.54296875" style="1" customWidth="1"/>
    <col min="6649" max="6649" width="10.7265625" style="1" customWidth="1"/>
    <col min="6650" max="6650" width="6.54296875" style="1" customWidth="1"/>
    <col min="6651" max="6652" width="9.453125" style="1" customWidth="1"/>
    <col min="6653" max="6653" width="10.54296875" style="1" customWidth="1"/>
    <col min="6654" max="6902" width="9.1796875" style="1"/>
    <col min="6903" max="6903" width="5.81640625" style="1" customWidth="1"/>
    <col min="6904" max="6904" width="50.54296875" style="1" customWidth="1"/>
    <col min="6905" max="6905" width="10.7265625" style="1" customWidth="1"/>
    <col min="6906" max="6906" width="6.54296875" style="1" customWidth="1"/>
    <col min="6907" max="6908" width="9.453125" style="1" customWidth="1"/>
    <col min="6909" max="6909" width="10.54296875" style="1" customWidth="1"/>
    <col min="6910" max="7158" width="9.1796875" style="1"/>
    <col min="7159" max="7159" width="5.81640625" style="1" customWidth="1"/>
    <col min="7160" max="7160" width="50.54296875" style="1" customWidth="1"/>
    <col min="7161" max="7161" width="10.7265625" style="1" customWidth="1"/>
    <col min="7162" max="7162" width="6.54296875" style="1" customWidth="1"/>
    <col min="7163" max="7164" width="9.453125" style="1" customWidth="1"/>
    <col min="7165" max="7165" width="10.54296875" style="1" customWidth="1"/>
    <col min="7166" max="7414" width="9.1796875" style="1"/>
    <col min="7415" max="7415" width="5.81640625" style="1" customWidth="1"/>
    <col min="7416" max="7416" width="50.54296875" style="1" customWidth="1"/>
    <col min="7417" max="7417" width="10.7265625" style="1" customWidth="1"/>
    <col min="7418" max="7418" width="6.54296875" style="1" customWidth="1"/>
    <col min="7419" max="7420" width="9.453125" style="1" customWidth="1"/>
    <col min="7421" max="7421" width="10.54296875" style="1" customWidth="1"/>
    <col min="7422" max="7670" width="9.1796875" style="1"/>
    <col min="7671" max="7671" width="5.81640625" style="1" customWidth="1"/>
    <col min="7672" max="7672" width="50.54296875" style="1" customWidth="1"/>
    <col min="7673" max="7673" width="10.7265625" style="1" customWidth="1"/>
    <col min="7674" max="7674" width="6.54296875" style="1" customWidth="1"/>
    <col min="7675" max="7676" width="9.453125" style="1" customWidth="1"/>
    <col min="7677" max="7677" width="10.54296875" style="1" customWidth="1"/>
    <col min="7678" max="7926" width="9.1796875" style="1"/>
    <col min="7927" max="7927" width="5.81640625" style="1" customWidth="1"/>
    <col min="7928" max="7928" width="50.54296875" style="1" customWidth="1"/>
    <col min="7929" max="7929" width="10.7265625" style="1" customWidth="1"/>
    <col min="7930" max="7930" width="6.54296875" style="1" customWidth="1"/>
    <col min="7931" max="7932" width="9.453125" style="1" customWidth="1"/>
    <col min="7933" max="7933" width="10.54296875" style="1" customWidth="1"/>
    <col min="7934" max="8182" width="9.1796875" style="1"/>
    <col min="8183" max="8183" width="5.81640625" style="1" customWidth="1"/>
    <col min="8184" max="8184" width="50.54296875" style="1" customWidth="1"/>
    <col min="8185" max="8185" width="10.7265625" style="1" customWidth="1"/>
    <col min="8186" max="8186" width="6.54296875" style="1" customWidth="1"/>
    <col min="8187" max="8188" width="9.453125" style="1" customWidth="1"/>
    <col min="8189" max="8189" width="10.54296875" style="1" customWidth="1"/>
    <col min="8190" max="8438" width="9.1796875" style="1"/>
    <col min="8439" max="8439" width="5.81640625" style="1" customWidth="1"/>
    <col min="8440" max="8440" width="50.54296875" style="1" customWidth="1"/>
    <col min="8441" max="8441" width="10.7265625" style="1" customWidth="1"/>
    <col min="8442" max="8442" width="6.54296875" style="1" customWidth="1"/>
    <col min="8443" max="8444" width="9.453125" style="1" customWidth="1"/>
    <col min="8445" max="8445" width="10.54296875" style="1" customWidth="1"/>
    <col min="8446" max="8694" width="9.1796875" style="1"/>
    <col min="8695" max="8695" width="5.81640625" style="1" customWidth="1"/>
    <col min="8696" max="8696" width="50.54296875" style="1" customWidth="1"/>
    <col min="8697" max="8697" width="10.7265625" style="1" customWidth="1"/>
    <col min="8698" max="8698" width="6.54296875" style="1" customWidth="1"/>
    <col min="8699" max="8700" width="9.453125" style="1" customWidth="1"/>
    <col min="8701" max="8701" width="10.54296875" style="1" customWidth="1"/>
    <col min="8702" max="8950" width="9.1796875" style="1"/>
    <col min="8951" max="8951" width="5.81640625" style="1" customWidth="1"/>
    <col min="8952" max="8952" width="50.54296875" style="1" customWidth="1"/>
    <col min="8953" max="8953" width="10.7265625" style="1" customWidth="1"/>
    <col min="8954" max="8954" width="6.54296875" style="1" customWidth="1"/>
    <col min="8955" max="8956" width="9.453125" style="1" customWidth="1"/>
    <col min="8957" max="8957" width="10.54296875" style="1" customWidth="1"/>
    <col min="8958" max="9206" width="9.1796875" style="1"/>
    <col min="9207" max="9207" width="5.81640625" style="1" customWidth="1"/>
    <col min="9208" max="9208" width="50.54296875" style="1" customWidth="1"/>
    <col min="9209" max="9209" width="10.7265625" style="1" customWidth="1"/>
    <col min="9210" max="9210" width="6.54296875" style="1" customWidth="1"/>
    <col min="9211" max="9212" width="9.453125" style="1" customWidth="1"/>
    <col min="9213" max="9213" width="10.54296875" style="1" customWidth="1"/>
    <col min="9214" max="9462" width="9.1796875" style="1"/>
    <col min="9463" max="9463" width="5.81640625" style="1" customWidth="1"/>
    <col min="9464" max="9464" width="50.54296875" style="1" customWidth="1"/>
    <col min="9465" max="9465" width="10.7265625" style="1" customWidth="1"/>
    <col min="9466" max="9466" width="6.54296875" style="1" customWidth="1"/>
    <col min="9467" max="9468" width="9.453125" style="1" customWidth="1"/>
    <col min="9469" max="9469" width="10.54296875" style="1" customWidth="1"/>
    <col min="9470" max="9718" width="9.1796875" style="1"/>
    <col min="9719" max="9719" width="5.81640625" style="1" customWidth="1"/>
    <col min="9720" max="9720" width="50.54296875" style="1" customWidth="1"/>
    <col min="9721" max="9721" width="10.7265625" style="1" customWidth="1"/>
    <col min="9722" max="9722" width="6.54296875" style="1" customWidth="1"/>
    <col min="9723" max="9724" width="9.453125" style="1" customWidth="1"/>
    <col min="9725" max="9725" width="10.54296875" style="1" customWidth="1"/>
    <col min="9726" max="9974" width="9.1796875" style="1"/>
    <col min="9975" max="9975" width="5.81640625" style="1" customWidth="1"/>
    <col min="9976" max="9976" width="50.54296875" style="1" customWidth="1"/>
    <col min="9977" max="9977" width="10.7265625" style="1" customWidth="1"/>
    <col min="9978" max="9978" width="6.54296875" style="1" customWidth="1"/>
    <col min="9979" max="9980" width="9.453125" style="1" customWidth="1"/>
    <col min="9981" max="9981" width="10.54296875" style="1" customWidth="1"/>
    <col min="9982" max="10230" width="9.1796875" style="1"/>
    <col min="10231" max="10231" width="5.81640625" style="1" customWidth="1"/>
    <col min="10232" max="10232" width="50.54296875" style="1" customWidth="1"/>
    <col min="10233" max="10233" width="10.7265625" style="1" customWidth="1"/>
    <col min="10234" max="10234" width="6.54296875" style="1" customWidth="1"/>
    <col min="10235" max="10236" width="9.453125" style="1" customWidth="1"/>
    <col min="10237" max="10237" width="10.54296875" style="1" customWidth="1"/>
    <col min="10238" max="10486" width="9.1796875" style="1"/>
    <col min="10487" max="10487" width="5.81640625" style="1" customWidth="1"/>
    <col min="10488" max="10488" width="50.54296875" style="1" customWidth="1"/>
    <col min="10489" max="10489" width="10.7265625" style="1" customWidth="1"/>
    <col min="10490" max="10490" width="6.54296875" style="1" customWidth="1"/>
    <col min="10491" max="10492" width="9.453125" style="1" customWidth="1"/>
    <col min="10493" max="10493" width="10.54296875" style="1" customWidth="1"/>
    <col min="10494" max="10742" width="9.1796875" style="1"/>
    <col min="10743" max="10743" width="5.81640625" style="1" customWidth="1"/>
    <col min="10744" max="10744" width="50.54296875" style="1" customWidth="1"/>
    <col min="10745" max="10745" width="10.7265625" style="1" customWidth="1"/>
    <col min="10746" max="10746" width="6.54296875" style="1" customWidth="1"/>
    <col min="10747" max="10748" width="9.453125" style="1" customWidth="1"/>
    <col min="10749" max="10749" width="10.54296875" style="1" customWidth="1"/>
    <col min="10750" max="10998" width="9.1796875" style="1"/>
    <col min="10999" max="10999" width="5.81640625" style="1" customWidth="1"/>
    <col min="11000" max="11000" width="50.54296875" style="1" customWidth="1"/>
    <col min="11001" max="11001" width="10.7265625" style="1" customWidth="1"/>
    <col min="11002" max="11002" width="6.54296875" style="1" customWidth="1"/>
    <col min="11003" max="11004" width="9.453125" style="1" customWidth="1"/>
    <col min="11005" max="11005" width="10.54296875" style="1" customWidth="1"/>
    <col min="11006" max="11254" width="9.1796875" style="1"/>
    <col min="11255" max="11255" width="5.81640625" style="1" customWidth="1"/>
    <col min="11256" max="11256" width="50.54296875" style="1" customWidth="1"/>
    <col min="11257" max="11257" width="10.7265625" style="1" customWidth="1"/>
    <col min="11258" max="11258" width="6.54296875" style="1" customWidth="1"/>
    <col min="11259" max="11260" width="9.453125" style="1" customWidth="1"/>
    <col min="11261" max="11261" width="10.54296875" style="1" customWidth="1"/>
    <col min="11262" max="11510" width="9.1796875" style="1"/>
    <col min="11511" max="11511" width="5.81640625" style="1" customWidth="1"/>
    <col min="11512" max="11512" width="50.54296875" style="1" customWidth="1"/>
    <col min="11513" max="11513" width="10.7265625" style="1" customWidth="1"/>
    <col min="11514" max="11514" width="6.54296875" style="1" customWidth="1"/>
    <col min="11515" max="11516" width="9.453125" style="1" customWidth="1"/>
    <col min="11517" max="11517" width="10.54296875" style="1" customWidth="1"/>
    <col min="11518" max="11766" width="9.1796875" style="1"/>
    <col min="11767" max="11767" width="5.81640625" style="1" customWidth="1"/>
    <col min="11768" max="11768" width="50.54296875" style="1" customWidth="1"/>
    <col min="11769" max="11769" width="10.7265625" style="1" customWidth="1"/>
    <col min="11770" max="11770" width="6.54296875" style="1" customWidth="1"/>
    <col min="11771" max="11772" width="9.453125" style="1" customWidth="1"/>
    <col min="11773" max="11773" width="10.54296875" style="1" customWidth="1"/>
    <col min="11774" max="12022" width="9.1796875" style="1"/>
    <col min="12023" max="12023" width="5.81640625" style="1" customWidth="1"/>
    <col min="12024" max="12024" width="50.54296875" style="1" customWidth="1"/>
    <col min="12025" max="12025" width="10.7265625" style="1" customWidth="1"/>
    <col min="12026" max="12026" width="6.54296875" style="1" customWidth="1"/>
    <col min="12027" max="12028" width="9.453125" style="1" customWidth="1"/>
    <col min="12029" max="12029" width="10.54296875" style="1" customWidth="1"/>
    <col min="12030" max="12278" width="9.1796875" style="1"/>
    <col min="12279" max="12279" width="5.81640625" style="1" customWidth="1"/>
    <col min="12280" max="12280" width="50.54296875" style="1" customWidth="1"/>
    <col min="12281" max="12281" width="10.7265625" style="1" customWidth="1"/>
    <col min="12282" max="12282" width="6.54296875" style="1" customWidth="1"/>
    <col min="12283" max="12284" width="9.453125" style="1" customWidth="1"/>
    <col min="12285" max="12285" width="10.54296875" style="1" customWidth="1"/>
    <col min="12286" max="12534" width="9.1796875" style="1"/>
    <col min="12535" max="12535" width="5.81640625" style="1" customWidth="1"/>
    <col min="12536" max="12536" width="50.54296875" style="1" customWidth="1"/>
    <col min="12537" max="12537" width="10.7265625" style="1" customWidth="1"/>
    <col min="12538" max="12538" width="6.54296875" style="1" customWidth="1"/>
    <col min="12539" max="12540" width="9.453125" style="1" customWidth="1"/>
    <col min="12541" max="12541" width="10.54296875" style="1" customWidth="1"/>
    <col min="12542" max="12790" width="9.1796875" style="1"/>
    <col min="12791" max="12791" width="5.81640625" style="1" customWidth="1"/>
    <col min="12792" max="12792" width="50.54296875" style="1" customWidth="1"/>
    <col min="12793" max="12793" width="10.7265625" style="1" customWidth="1"/>
    <col min="12794" max="12794" width="6.54296875" style="1" customWidth="1"/>
    <col min="12795" max="12796" width="9.453125" style="1" customWidth="1"/>
    <col min="12797" max="12797" width="10.54296875" style="1" customWidth="1"/>
    <col min="12798" max="13046" width="9.1796875" style="1"/>
    <col min="13047" max="13047" width="5.81640625" style="1" customWidth="1"/>
    <col min="13048" max="13048" width="50.54296875" style="1" customWidth="1"/>
    <col min="13049" max="13049" width="10.7265625" style="1" customWidth="1"/>
    <col min="13050" max="13050" width="6.54296875" style="1" customWidth="1"/>
    <col min="13051" max="13052" width="9.453125" style="1" customWidth="1"/>
    <col min="13053" max="13053" width="10.54296875" style="1" customWidth="1"/>
    <col min="13054" max="13302" width="9.1796875" style="1"/>
    <col min="13303" max="13303" width="5.81640625" style="1" customWidth="1"/>
    <col min="13304" max="13304" width="50.54296875" style="1" customWidth="1"/>
    <col min="13305" max="13305" width="10.7265625" style="1" customWidth="1"/>
    <col min="13306" max="13306" width="6.54296875" style="1" customWidth="1"/>
    <col min="13307" max="13308" width="9.453125" style="1" customWidth="1"/>
    <col min="13309" max="13309" width="10.54296875" style="1" customWidth="1"/>
    <col min="13310" max="13558" width="9.1796875" style="1"/>
    <col min="13559" max="13559" width="5.81640625" style="1" customWidth="1"/>
    <col min="13560" max="13560" width="50.54296875" style="1" customWidth="1"/>
    <col min="13561" max="13561" width="10.7265625" style="1" customWidth="1"/>
    <col min="13562" max="13562" width="6.54296875" style="1" customWidth="1"/>
    <col min="13563" max="13564" width="9.453125" style="1" customWidth="1"/>
    <col min="13565" max="13565" width="10.54296875" style="1" customWidth="1"/>
    <col min="13566" max="13814" width="9.1796875" style="1"/>
    <col min="13815" max="13815" width="5.81640625" style="1" customWidth="1"/>
    <col min="13816" max="13816" width="50.54296875" style="1" customWidth="1"/>
    <col min="13817" max="13817" width="10.7265625" style="1" customWidth="1"/>
    <col min="13818" max="13818" width="6.54296875" style="1" customWidth="1"/>
    <col min="13819" max="13820" width="9.453125" style="1" customWidth="1"/>
    <col min="13821" max="13821" width="10.54296875" style="1" customWidth="1"/>
    <col min="13822" max="14070" width="9.1796875" style="1"/>
    <col min="14071" max="14071" width="5.81640625" style="1" customWidth="1"/>
    <col min="14072" max="14072" width="50.54296875" style="1" customWidth="1"/>
    <col min="14073" max="14073" width="10.7265625" style="1" customWidth="1"/>
    <col min="14074" max="14074" width="6.54296875" style="1" customWidth="1"/>
    <col min="14075" max="14076" width="9.453125" style="1" customWidth="1"/>
    <col min="14077" max="14077" width="10.54296875" style="1" customWidth="1"/>
    <col min="14078" max="14326" width="9.1796875" style="1"/>
    <col min="14327" max="14327" width="5.81640625" style="1" customWidth="1"/>
    <col min="14328" max="14328" width="50.54296875" style="1" customWidth="1"/>
    <col min="14329" max="14329" width="10.7265625" style="1" customWidth="1"/>
    <col min="14330" max="14330" width="6.54296875" style="1" customWidth="1"/>
    <col min="14331" max="14332" width="9.453125" style="1" customWidth="1"/>
    <col min="14333" max="14333" width="10.54296875" style="1" customWidth="1"/>
    <col min="14334" max="14582" width="9.1796875" style="1"/>
    <col min="14583" max="14583" width="5.81640625" style="1" customWidth="1"/>
    <col min="14584" max="14584" width="50.54296875" style="1" customWidth="1"/>
    <col min="14585" max="14585" width="10.7265625" style="1" customWidth="1"/>
    <col min="14586" max="14586" width="6.54296875" style="1" customWidth="1"/>
    <col min="14587" max="14588" width="9.453125" style="1" customWidth="1"/>
    <col min="14589" max="14589" width="10.54296875" style="1" customWidth="1"/>
    <col min="14590" max="14838" width="9.1796875" style="1"/>
    <col min="14839" max="14839" width="5.81640625" style="1" customWidth="1"/>
    <col min="14840" max="14840" width="50.54296875" style="1" customWidth="1"/>
    <col min="14841" max="14841" width="10.7265625" style="1" customWidth="1"/>
    <col min="14842" max="14842" width="6.54296875" style="1" customWidth="1"/>
    <col min="14843" max="14844" width="9.453125" style="1" customWidth="1"/>
    <col min="14845" max="14845" width="10.54296875" style="1" customWidth="1"/>
    <col min="14846" max="15094" width="9.1796875" style="1"/>
    <col min="15095" max="15095" width="5.81640625" style="1" customWidth="1"/>
    <col min="15096" max="15096" width="50.54296875" style="1" customWidth="1"/>
    <col min="15097" max="15097" width="10.7265625" style="1" customWidth="1"/>
    <col min="15098" max="15098" width="6.54296875" style="1" customWidth="1"/>
    <col min="15099" max="15100" width="9.453125" style="1" customWidth="1"/>
    <col min="15101" max="15101" width="10.54296875" style="1" customWidth="1"/>
    <col min="15102" max="15350" width="9.1796875" style="1"/>
    <col min="15351" max="15351" width="5.81640625" style="1" customWidth="1"/>
    <col min="15352" max="15352" width="50.54296875" style="1" customWidth="1"/>
    <col min="15353" max="15353" width="10.7265625" style="1" customWidth="1"/>
    <col min="15354" max="15354" width="6.54296875" style="1" customWidth="1"/>
    <col min="15355" max="15356" width="9.453125" style="1" customWidth="1"/>
    <col min="15357" max="15357" width="10.54296875" style="1" customWidth="1"/>
    <col min="15358" max="15606" width="9.1796875" style="1"/>
    <col min="15607" max="15607" width="5.81640625" style="1" customWidth="1"/>
    <col min="15608" max="15608" width="50.54296875" style="1" customWidth="1"/>
    <col min="15609" max="15609" width="10.7265625" style="1" customWidth="1"/>
    <col min="15610" max="15610" width="6.54296875" style="1" customWidth="1"/>
    <col min="15611" max="15612" width="9.453125" style="1" customWidth="1"/>
    <col min="15613" max="15613" width="10.54296875" style="1" customWidth="1"/>
    <col min="15614" max="15862" width="9.1796875" style="1"/>
    <col min="15863" max="15863" width="5.81640625" style="1" customWidth="1"/>
    <col min="15864" max="15864" width="50.54296875" style="1" customWidth="1"/>
    <col min="15865" max="15865" width="10.7265625" style="1" customWidth="1"/>
    <col min="15866" max="15866" width="6.54296875" style="1" customWidth="1"/>
    <col min="15867" max="15868" width="9.453125" style="1" customWidth="1"/>
    <col min="15869" max="15869" width="10.54296875" style="1" customWidth="1"/>
    <col min="15870" max="16118" width="9.1796875" style="1"/>
    <col min="16119" max="16119" width="5.81640625" style="1" customWidth="1"/>
    <col min="16120" max="16120" width="50.54296875" style="1" customWidth="1"/>
    <col min="16121" max="16121" width="10.7265625" style="1" customWidth="1"/>
    <col min="16122" max="16122" width="6.54296875" style="1" customWidth="1"/>
    <col min="16123" max="16124" width="9.453125" style="1" customWidth="1"/>
    <col min="16125" max="16125" width="10.54296875" style="1" customWidth="1"/>
    <col min="16126" max="16384" width="9.1796875" style="1"/>
  </cols>
  <sheetData>
    <row r="2" spans="1:7" ht="15" customHeight="1">
      <c r="A2" s="110" t="s">
        <v>64</v>
      </c>
      <c r="B2" s="110"/>
      <c r="C2" s="110"/>
      <c r="D2" s="110"/>
      <c r="E2" s="110"/>
      <c r="F2" s="110"/>
      <c r="G2" s="110"/>
    </row>
    <row r="3" spans="1:7">
      <c r="B3" s="108"/>
    </row>
    <row r="5" spans="1:7">
      <c r="B5" s="4" t="s">
        <v>0</v>
      </c>
    </row>
    <row r="7" spans="1:7">
      <c r="A7" s="52" t="str">
        <f>A15</f>
        <v>1.</v>
      </c>
      <c r="B7" s="53" t="str">
        <f>B15</f>
        <v>MONTAŽNA DELA</v>
      </c>
      <c r="G7" s="5">
        <f>G19</f>
        <v>0</v>
      </c>
    </row>
    <row r="8" spans="1:7">
      <c r="A8" s="2">
        <v>2</v>
      </c>
      <c r="B8" s="53" t="str">
        <f>B21</f>
        <v>DEMONTAŽNA DELA</v>
      </c>
      <c r="G8" s="5">
        <f>G26</f>
        <v>0</v>
      </c>
    </row>
    <row r="9" spans="1:7">
      <c r="A9" s="52"/>
      <c r="B9" s="53"/>
      <c r="G9" s="5"/>
    </row>
    <row r="10" spans="1:7">
      <c r="B10" s="7" t="s">
        <v>1</v>
      </c>
      <c r="C10" s="8"/>
      <c r="D10" s="9"/>
      <c r="E10" s="11"/>
      <c r="F10" s="10"/>
      <c r="G10" s="11">
        <f>SUM(G7:G8)</f>
        <v>0</v>
      </c>
    </row>
    <row r="11" spans="1:7">
      <c r="B11" s="12"/>
    </row>
    <row r="13" spans="1:7">
      <c r="A13" s="17" t="s">
        <v>2</v>
      </c>
      <c r="B13" s="17" t="s">
        <v>3</v>
      </c>
      <c r="C13" s="17"/>
      <c r="D13" s="18" t="s">
        <v>4</v>
      </c>
      <c r="E13" s="19" t="s">
        <v>5</v>
      </c>
      <c r="F13" s="19" t="s">
        <v>6</v>
      </c>
      <c r="G13" s="19" t="s">
        <v>7</v>
      </c>
    </row>
    <row r="14" spans="1:7">
      <c r="A14" s="54"/>
      <c r="B14" s="55"/>
      <c r="C14" s="55"/>
      <c r="D14" s="56"/>
      <c r="E14" s="57"/>
      <c r="F14" s="57"/>
      <c r="G14" s="58"/>
    </row>
    <row r="15" spans="1:7">
      <c r="A15" s="59" t="s">
        <v>10</v>
      </c>
      <c r="B15" s="60" t="s">
        <v>34</v>
      </c>
      <c r="C15" s="60"/>
      <c r="D15" s="56"/>
      <c r="E15" s="57"/>
      <c r="F15" s="57"/>
      <c r="G15" s="58"/>
    </row>
    <row r="16" spans="1:7">
      <c r="A16" s="54"/>
      <c r="B16" s="55"/>
      <c r="C16" s="55"/>
      <c r="D16" s="56"/>
      <c r="E16" s="57"/>
      <c r="F16" s="57"/>
      <c r="G16" s="58"/>
    </row>
    <row r="17" spans="1:7" ht="37.5">
      <c r="A17" s="81">
        <v>1</v>
      </c>
      <c r="B17" s="82" t="s">
        <v>59</v>
      </c>
      <c r="C17" s="61"/>
      <c r="D17" s="62" t="s">
        <v>25</v>
      </c>
      <c r="E17" s="63">
        <v>5</v>
      </c>
      <c r="F17" s="64"/>
      <c r="G17" s="65">
        <f>ROUND(E17*F17,2)</f>
        <v>0</v>
      </c>
    </row>
    <row r="18" spans="1:7" ht="50">
      <c r="A18" s="81">
        <v>2</v>
      </c>
      <c r="B18" s="82" t="s">
        <v>62</v>
      </c>
      <c r="C18" s="72"/>
      <c r="D18" s="66" t="s">
        <v>25</v>
      </c>
      <c r="E18" s="67">
        <v>5</v>
      </c>
      <c r="F18" s="107"/>
      <c r="G18" s="65">
        <f>ROUND(E18*F18,2)</f>
        <v>0</v>
      </c>
    </row>
    <row r="19" spans="1:7">
      <c r="A19" s="81"/>
      <c r="B19" s="78" t="s">
        <v>35</v>
      </c>
      <c r="C19" s="60"/>
      <c r="D19" s="68"/>
      <c r="E19" s="69"/>
      <c r="F19" s="57"/>
      <c r="G19" s="70">
        <f>SUM(G17:G18)</f>
        <v>0</v>
      </c>
    </row>
    <row r="20" spans="1:7">
      <c r="A20" s="81"/>
      <c r="B20" s="72"/>
      <c r="C20" s="72"/>
      <c r="D20" s="66"/>
      <c r="E20" s="67"/>
      <c r="F20" s="57"/>
      <c r="G20" s="71"/>
    </row>
    <row r="21" spans="1:7">
      <c r="A21" s="81">
        <v>2</v>
      </c>
      <c r="B21" s="60" t="s">
        <v>36</v>
      </c>
      <c r="C21" s="60"/>
      <c r="D21" s="66"/>
      <c r="E21" s="67"/>
      <c r="F21" s="57"/>
      <c r="G21" s="67"/>
    </row>
    <row r="22" spans="1:7">
      <c r="A22" s="81"/>
      <c r="B22" s="74"/>
      <c r="C22" s="60"/>
      <c r="D22" s="66"/>
      <c r="E22" s="67"/>
      <c r="F22" s="57"/>
      <c r="G22" s="67"/>
    </row>
    <row r="23" spans="1:7" ht="25">
      <c r="A23" s="81">
        <v>1</v>
      </c>
      <c r="B23" s="82" t="s">
        <v>63</v>
      </c>
      <c r="C23" s="75"/>
      <c r="D23" s="76" t="s">
        <v>11</v>
      </c>
      <c r="E23" s="77">
        <v>6</v>
      </c>
      <c r="F23" s="64"/>
      <c r="G23" s="65">
        <f t="shared" ref="G23" si="0">ROUND(E23*F23,2)</f>
        <v>0</v>
      </c>
    </row>
    <row r="24" spans="1:7">
      <c r="A24" s="81"/>
      <c r="B24" s="80"/>
      <c r="C24" s="75"/>
      <c r="D24" s="76"/>
      <c r="E24" s="77"/>
      <c r="F24" s="1"/>
      <c r="G24" s="65"/>
    </row>
    <row r="25" spans="1:7">
      <c r="A25" s="81"/>
      <c r="B25" s="80"/>
      <c r="C25" s="75"/>
      <c r="D25" s="76"/>
      <c r="E25" s="77"/>
      <c r="F25" s="1"/>
      <c r="G25" s="65"/>
    </row>
    <row r="26" spans="1:7">
      <c r="A26" s="81"/>
      <c r="B26" s="78" t="s">
        <v>37</v>
      </c>
      <c r="C26" s="72"/>
      <c r="D26" s="66"/>
      <c r="E26" s="67"/>
      <c r="F26" s="67"/>
      <c r="G26" s="83">
        <f>SUM(G23:G25)</f>
        <v>0</v>
      </c>
    </row>
    <row r="27" spans="1:7">
      <c r="A27" s="81"/>
      <c r="B27" s="80"/>
      <c r="C27" s="72"/>
      <c r="D27" s="66"/>
      <c r="E27" s="67"/>
      <c r="F27" s="1"/>
      <c r="G27" s="65"/>
    </row>
    <row r="28" spans="1:7" s="79" customFormat="1">
      <c r="A28" s="73"/>
      <c r="C28" s="78"/>
      <c r="D28" s="68"/>
      <c r="E28" s="69"/>
      <c r="F28" s="69"/>
      <c r="G28" s="65"/>
    </row>
    <row r="29" spans="1:7">
      <c r="A29" s="66"/>
      <c r="B29" s="80"/>
      <c r="C29" s="72"/>
      <c r="D29" s="66"/>
      <c r="E29" s="67"/>
      <c r="F29" s="67"/>
      <c r="G29" s="71"/>
    </row>
    <row r="31" spans="1:7">
      <c r="B31" s="80"/>
    </row>
    <row r="33" spans="2:2">
      <c r="B33" s="80"/>
    </row>
    <row r="35" spans="2:2">
      <c r="B35" s="80"/>
    </row>
  </sheetData>
  <mergeCells count="1">
    <mergeCell ref="A2:G2"/>
  </mergeCells>
  <conditionalFormatting sqref="A1:G2 A3 C3:G3">
    <cfRule type="expression" dxfId="8" priority="2" stopIfTrue="1">
      <formula>CELL("protect",INDIRECT(ADDRESS(ROW(),COLUMN())))=0</formula>
    </cfRule>
  </conditionalFormatting>
  <conditionalFormatting sqref="A4:G26">
    <cfRule type="expression" dxfId="7" priority="1" stopIfTrue="1">
      <formula>CELL("protect",INDIRECT(ADDRESS(ROW(),COLUMN())))=0</formula>
    </cfRule>
  </conditionalFormatting>
  <conditionalFormatting sqref="G27:G28 A28 C28:F28 A29:G29 A30 C30:G30 A31:G31 A32 C32:G32 A33:G33 A34 C34:G34 A35:G35 A36 C36:G36 A37:G65500">
    <cfRule type="expression" dxfId="6" priority="9" stopIfTrue="1">
      <formula>CELL("protect",INDIRECT(ADDRESS(ROW(),COLUMN())))=0</formula>
    </cfRule>
  </conditionalFormatting>
  <conditionalFormatting sqref="H1:IL65500 A27:F27">
    <cfRule type="expression" dxfId="5" priority="7" stopIfTrue="1">
      <formula>CELL("protect",INDIRECT(ADDRESS(ROW(),COLUMN())))=0</formula>
    </cfRule>
  </conditionalFormatting>
  <pageMargins left="0.7" right="0.7" top="0.75" bottom="0.75" header="0.3" footer="0.3"/>
  <pageSetup paperSize="8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G34"/>
  <sheetViews>
    <sheetView zoomScaleNormal="100" workbookViewId="0">
      <selection activeCell="F26" sqref="F26"/>
    </sheetView>
  </sheetViews>
  <sheetFormatPr defaultRowHeight="14.5"/>
  <cols>
    <col min="1" max="1" width="5.81640625" style="2" customWidth="1"/>
    <col min="2" max="2" width="50.54296875" style="1" customWidth="1"/>
    <col min="3" max="3" width="10.7265625" style="1" customWidth="1"/>
    <col min="4" max="4" width="6.54296875" style="2" customWidth="1"/>
    <col min="5" max="5" width="9.453125" style="5" customWidth="1"/>
    <col min="6" max="6" width="10.1796875" style="3" bestFit="1" customWidth="1"/>
    <col min="7" max="7" width="10.54296875" style="3" customWidth="1"/>
    <col min="8" max="247" width="9.1796875" style="1"/>
    <col min="248" max="248" width="5.81640625" style="1" customWidth="1"/>
    <col min="249" max="249" width="50.54296875" style="1" customWidth="1"/>
    <col min="250" max="250" width="10.7265625" style="1" customWidth="1"/>
    <col min="251" max="251" width="6.54296875" style="1" customWidth="1"/>
    <col min="252" max="253" width="9.453125" style="1" customWidth="1"/>
    <col min="254" max="254" width="10.54296875" style="1" customWidth="1"/>
    <col min="255" max="503" width="9.1796875" style="1"/>
    <col min="504" max="504" width="5.81640625" style="1" customWidth="1"/>
    <col min="505" max="505" width="50.54296875" style="1" customWidth="1"/>
    <col min="506" max="506" width="10.7265625" style="1" customWidth="1"/>
    <col min="507" max="507" width="6.54296875" style="1" customWidth="1"/>
    <col min="508" max="509" width="9.453125" style="1" customWidth="1"/>
    <col min="510" max="510" width="10.54296875" style="1" customWidth="1"/>
    <col min="511" max="759" width="9.1796875" style="1"/>
    <col min="760" max="760" width="5.81640625" style="1" customWidth="1"/>
    <col min="761" max="761" width="50.54296875" style="1" customWidth="1"/>
    <col min="762" max="762" width="10.7265625" style="1" customWidth="1"/>
    <col min="763" max="763" width="6.54296875" style="1" customWidth="1"/>
    <col min="764" max="765" width="9.453125" style="1" customWidth="1"/>
    <col min="766" max="766" width="10.54296875" style="1" customWidth="1"/>
    <col min="767" max="1015" width="9.1796875" style="1"/>
    <col min="1016" max="1016" width="5.81640625" style="1" customWidth="1"/>
    <col min="1017" max="1017" width="50.54296875" style="1" customWidth="1"/>
    <col min="1018" max="1018" width="10.7265625" style="1" customWidth="1"/>
    <col min="1019" max="1019" width="6.54296875" style="1" customWidth="1"/>
    <col min="1020" max="1021" width="9.453125" style="1" customWidth="1"/>
    <col min="1022" max="1022" width="10.54296875" style="1" customWidth="1"/>
    <col min="1023" max="1271" width="9.1796875" style="1"/>
    <col min="1272" max="1272" width="5.81640625" style="1" customWidth="1"/>
    <col min="1273" max="1273" width="50.54296875" style="1" customWidth="1"/>
    <col min="1274" max="1274" width="10.7265625" style="1" customWidth="1"/>
    <col min="1275" max="1275" width="6.54296875" style="1" customWidth="1"/>
    <col min="1276" max="1277" width="9.453125" style="1" customWidth="1"/>
    <col min="1278" max="1278" width="10.54296875" style="1" customWidth="1"/>
    <col min="1279" max="1527" width="9.1796875" style="1"/>
    <col min="1528" max="1528" width="5.81640625" style="1" customWidth="1"/>
    <col min="1529" max="1529" width="50.54296875" style="1" customWidth="1"/>
    <col min="1530" max="1530" width="10.7265625" style="1" customWidth="1"/>
    <col min="1531" max="1531" width="6.54296875" style="1" customWidth="1"/>
    <col min="1532" max="1533" width="9.453125" style="1" customWidth="1"/>
    <col min="1534" max="1534" width="10.54296875" style="1" customWidth="1"/>
    <col min="1535" max="1783" width="9.1796875" style="1"/>
    <col min="1784" max="1784" width="5.81640625" style="1" customWidth="1"/>
    <col min="1785" max="1785" width="50.54296875" style="1" customWidth="1"/>
    <col min="1786" max="1786" width="10.7265625" style="1" customWidth="1"/>
    <col min="1787" max="1787" width="6.54296875" style="1" customWidth="1"/>
    <col min="1788" max="1789" width="9.453125" style="1" customWidth="1"/>
    <col min="1790" max="1790" width="10.54296875" style="1" customWidth="1"/>
    <col min="1791" max="2039" width="9.1796875" style="1"/>
    <col min="2040" max="2040" width="5.81640625" style="1" customWidth="1"/>
    <col min="2041" max="2041" width="50.54296875" style="1" customWidth="1"/>
    <col min="2042" max="2042" width="10.7265625" style="1" customWidth="1"/>
    <col min="2043" max="2043" width="6.54296875" style="1" customWidth="1"/>
    <col min="2044" max="2045" width="9.453125" style="1" customWidth="1"/>
    <col min="2046" max="2046" width="10.54296875" style="1" customWidth="1"/>
    <col min="2047" max="2295" width="9.1796875" style="1"/>
    <col min="2296" max="2296" width="5.81640625" style="1" customWidth="1"/>
    <col min="2297" max="2297" width="50.54296875" style="1" customWidth="1"/>
    <col min="2298" max="2298" width="10.7265625" style="1" customWidth="1"/>
    <col min="2299" max="2299" width="6.54296875" style="1" customWidth="1"/>
    <col min="2300" max="2301" width="9.453125" style="1" customWidth="1"/>
    <col min="2302" max="2302" width="10.54296875" style="1" customWidth="1"/>
    <col min="2303" max="2551" width="9.1796875" style="1"/>
    <col min="2552" max="2552" width="5.81640625" style="1" customWidth="1"/>
    <col min="2553" max="2553" width="50.54296875" style="1" customWidth="1"/>
    <col min="2554" max="2554" width="10.7265625" style="1" customWidth="1"/>
    <col min="2555" max="2555" width="6.54296875" style="1" customWidth="1"/>
    <col min="2556" max="2557" width="9.453125" style="1" customWidth="1"/>
    <col min="2558" max="2558" width="10.54296875" style="1" customWidth="1"/>
    <col min="2559" max="2807" width="9.1796875" style="1"/>
    <col min="2808" max="2808" width="5.81640625" style="1" customWidth="1"/>
    <col min="2809" max="2809" width="50.54296875" style="1" customWidth="1"/>
    <col min="2810" max="2810" width="10.7265625" style="1" customWidth="1"/>
    <col min="2811" max="2811" width="6.54296875" style="1" customWidth="1"/>
    <col min="2812" max="2813" width="9.453125" style="1" customWidth="1"/>
    <col min="2814" max="2814" width="10.54296875" style="1" customWidth="1"/>
    <col min="2815" max="3063" width="9.1796875" style="1"/>
    <col min="3064" max="3064" width="5.81640625" style="1" customWidth="1"/>
    <col min="3065" max="3065" width="50.54296875" style="1" customWidth="1"/>
    <col min="3066" max="3066" width="10.7265625" style="1" customWidth="1"/>
    <col min="3067" max="3067" width="6.54296875" style="1" customWidth="1"/>
    <col min="3068" max="3069" width="9.453125" style="1" customWidth="1"/>
    <col min="3070" max="3070" width="10.54296875" style="1" customWidth="1"/>
    <col min="3071" max="3319" width="9.1796875" style="1"/>
    <col min="3320" max="3320" width="5.81640625" style="1" customWidth="1"/>
    <col min="3321" max="3321" width="50.54296875" style="1" customWidth="1"/>
    <col min="3322" max="3322" width="10.7265625" style="1" customWidth="1"/>
    <col min="3323" max="3323" width="6.54296875" style="1" customWidth="1"/>
    <col min="3324" max="3325" width="9.453125" style="1" customWidth="1"/>
    <col min="3326" max="3326" width="10.54296875" style="1" customWidth="1"/>
    <col min="3327" max="3575" width="9.1796875" style="1"/>
    <col min="3576" max="3576" width="5.81640625" style="1" customWidth="1"/>
    <col min="3577" max="3577" width="50.54296875" style="1" customWidth="1"/>
    <col min="3578" max="3578" width="10.7265625" style="1" customWidth="1"/>
    <col min="3579" max="3579" width="6.54296875" style="1" customWidth="1"/>
    <col min="3580" max="3581" width="9.453125" style="1" customWidth="1"/>
    <col min="3582" max="3582" width="10.54296875" style="1" customWidth="1"/>
    <col min="3583" max="3831" width="9.1796875" style="1"/>
    <col min="3832" max="3832" width="5.81640625" style="1" customWidth="1"/>
    <col min="3833" max="3833" width="50.54296875" style="1" customWidth="1"/>
    <col min="3834" max="3834" width="10.7265625" style="1" customWidth="1"/>
    <col min="3835" max="3835" width="6.54296875" style="1" customWidth="1"/>
    <col min="3836" max="3837" width="9.453125" style="1" customWidth="1"/>
    <col min="3838" max="3838" width="10.54296875" style="1" customWidth="1"/>
    <col min="3839" max="4087" width="9.1796875" style="1"/>
    <col min="4088" max="4088" width="5.81640625" style="1" customWidth="1"/>
    <col min="4089" max="4089" width="50.54296875" style="1" customWidth="1"/>
    <col min="4090" max="4090" width="10.7265625" style="1" customWidth="1"/>
    <col min="4091" max="4091" width="6.54296875" style="1" customWidth="1"/>
    <col min="4092" max="4093" width="9.453125" style="1" customWidth="1"/>
    <col min="4094" max="4094" width="10.54296875" style="1" customWidth="1"/>
    <col min="4095" max="4343" width="9.1796875" style="1"/>
    <col min="4344" max="4344" width="5.81640625" style="1" customWidth="1"/>
    <col min="4345" max="4345" width="50.54296875" style="1" customWidth="1"/>
    <col min="4346" max="4346" width="10.7265625" style="1" customWidth="1"/>
    <col min="4347" max="4347" width="6.54296875" style="1" customWidth="1"/>
    <col min="4348" max="4349" width="9.453125" style="1" customWidth="1"/>
    <col min="4350" max="4350" width="10.54296875" style="1" customWidth="1"/>
    <col min="4351" max="4599" width="9.1796875" style="1"/>
    <col min="4600" max="4600" width="5.81640625" style="1" customWidth="1"/>
    <col min="4601" max="4601" width="50.54296875" style="1" customWidth="1"/>
    <col min="4602" max="4602" width="10.7265625" style="1" customWidth="1"/>
    <col min="4603" max="4603" width="6.54296875" style="1" customWidth="1"/>
    <col min="4604" max="4605" width="9.453125" style="1" customWidth="1"/>
    <col min="4606" max="4606" width="10.54296875" style="1" customWidth="1"/>
    <col min="4607" max="4855" width="9.1796875" style="1"/>
    <col min="4856" max="4856" width="5.81640625" style="1" customWidth="1"/>
    <col min="4857" max="4857" width="50.54296875" style="1" customWidth="1"/>
    <col min="4858" max="4858" width="10.7265625" style="1" customWidth="1"/>
    <col min="4859" max="4859" width="6.54296875" style="1" customWidth="1"/>
    <col min="4860" max="4861" width="9.453125" style="1" customWidth="1"/>
    <col min="4862" max="4862" width="10.54296875" style="1" customWidth="1"/>
    <col min="4863" max="5111" width="9.1796875" style="1"/>
    <col min="5112" max="5112" width="5.81640625" style="1" customWidth="1"/>
    <col min="5113" max="5113" width="50.54296875" style="1" customWidth="1"/>
    <col min="5114" max="5114" width="10.7265625" style="1" customWidth="1"/>
    <col min="5115" max="5115" width="6.54296875" style="1" customWidth="1"/>
    <col min="5116" max="5117" width="9.453125" style="1" customWidth="1"/>
    <col min="5118" max="5118" width="10.54296875" style="1" customWidth="1"/>
    <col min="5119" max="5367" width="9.1796875" style="1"/>
    <col min="5368" max="5368" width="5.81640625" style="1" customWidth="1"/>
    <col min="5369" max="5369" width="50.54296875" style="1" customWidth="1"/>
    <col min="5370" max="5370" width="10.7265625" style="1" customWidth="1"/>
    <col min="5371" max="5371" width="6.54296875" style="1" customWidth="1"/>
    <col min="5372" max="5373" width="9.453125" style="1" customWidth="1"/>
    <col min="5374" max="5374" width="10.54296875" style="1" customWidth="1"/>
    <col min="5375" max="5623" width="9.1796875" style="1"/>
    <col min="5624" max="5624" width="5.81640625" style="1" customWidth="1"/>
    <col min="5625" max="5625" width="50.54296875" style="1" customWidth="1"/>
    <col min="5626" max="5626" width="10.7265625" style="1" customWidth="1"/>
    <col min="5627" max="5627" width="6.54296875" style="1" customWidth="1"/>
    <col min="5628" max="5629" width="9.453125" style="1" customWidth="1"/>
    <col min="5630" max="5630" width="10.54296875" style="1" customWidth="1"/>
    <col min="5631" max="5879" width="9.1796875" style="1"/>
    <col min="5880" max="5880" width="5.81640625" style="1" customWidth="1"/>
    <col min="5881" max="5881" width="50.54296875" style="1" customWidth="1"/>
    <col min="5882" max="5882" width="10.7265625" style="1" customWidth="1"/>
    <col min="5883" max="5883" width="6.54296875" style="1" customWidth="1"/>
    <col min="5884" max="5885" width="9.453125" style="1" customWidth="1"/>
    <col min="5886" max="5886" width="10.54296875" style="1" customWidth="1"/>
    <col min="5887" max="6135" width="9.1796875" style="1"/>
    <col min="6136" max="6136" width="5.81640625" style="1" customWidth="1"/>
    <col min="6137" max="6137" width="50.54296875" style="1" customWidth="1"/>
    <col min="6138" max="6138" width="10.7265625" style="1" customWidth="1"/>
    <col min="6139" max="6139" width="6.54296875" style="1" customWidth="1"/>
    <col min="6140" max="6141" width="9.453125" style="1" customWidth="1"/>
    <col min="6142" max="6142" width="10.54296875" style="1" customWidth="1"/>
    <col min="6143" max="6391" width="9.1796875" style="1"/>
    <col min="6392" max="6392" width="5.81640625" style="1" customWidth="1"/>
    <col min="6393" max="6393" width="50.54296875" style="1" customWidth="1"/>
    <col min="6394" max="6394" width="10.7265625" style="1" customWidth="1"/>
    <col min="6395" max="6395" width="6.54296875" style="1" customWidth="1"/>
    <col min="6396" max="6397" width="9.453125" style="1" customWidth="1"/>
    <col min="6398" max="6398" width="10.54296875" style="1" customWidth="1"/>
    <col min="6399" max="6647" width="9.1796875" style="1"/>
    <col min="6648" max="6648" width="5.81640625" style="1" customWidth="1"/>
    <col min="6649" max="6649" width="50.54296875" style="1" customWidth="1"/>
    <col min="6650" max="6650" width="10.7265625" style="1" customWidth="1"/>
    <col min="6651" max="6651" width="6.54296875" style="1" customWidth="1"/>
    <col min="6652" max="6653" width="9.453125" style="1" customWidth="1"/>
    <col min="6654" max="6654" width="10.54296875" style="1" customWidth="1"/>
    <col min="6655" max="6903" width="9.1796875" style="1"/>
    <col min="6904" max="6904" width="5.81640625" style="1" customWidth="1"/>
    <col min="6905" max="6905" width="50.54296875" style="1" customWidth="1"/>
    <col min="6906" max="6906" width="10.7265625" style="1" customWidth="1"/>
    <col min="6907" max="6907" width="6.54296875" style="1" customWidth="1"/>
    <col min="6908" max="6909" width="9.453125" style="1" customWidth="1"/>
    <col min="6910" max="6910" width="10.54296875" style="1" customWidth="1"/>
    <col min="6911" max="7159" width="9.1796875" style="1"/>
    <col min="7160" max="7160" width="5.81640625" style="1" customWidth="1"/>
    <col min="7161" max="7161" width="50.54296875" style="1" customWidth="1"/>
    <col min="7162" max="7162" width="10.7265625" style="1" customWidth="1"/>
    <col min="7163" max="7163" width="6.54296875" style="1" customWidth="1"/>
    <col min="7164" max="7165" width="9.453125" style="1" customWidth="1"/>
    <col min="7166" max="7166" width="10.54296875" style="1" customWidth="1"/>
    <col min="7167" max="7415" width="9.1796875" style="1"/>
    <col min="7416" max="7416" width="5.81640625" style="1" customWidth="1"/>
    <col min="7417" max="7417" width="50.54296875" style="1" customWidth="1"/>
    <col min="7418" max="7418" width="10.7265625" style="1" customWidth="1"/>
    <col min="7419" max="7419" width="6.54296875" style="1" customWidth="1"/>
    <col min="7420" max="7421" width="9.453125" style="1" customWidth="1"/>
    <col min="7422" max="7422" width="10.54296875" style="1" customWidth="1"/>
    <col min="7423" max="7671" width="9.1796875" style="1"/>
    <col min="7672" max="7672" width="5.81640625" style="1" customWidth="1"/>
    <col min="7673" max="7673" width="50.54296875" style="1" customWidth="1"/>
    <col min="7674" max="7674" width="10.7265625" style="1" customWidth="1"/>
    <col min="7675" max="7675" width="6.54296875" style="1" customWidth="1"/>
    <col min="7676" max="7677" width="9.453125" style="1" customWidth="1"/>
    <col min="7678" max="7678" width="10.54296875" style="1" customWidth="1"/>
    <col min="7679" max="7927" width="9.1796875" style="1"/>
    <col min="7928" max="7928" width="5.81640625" style="1" customWidth="1"/>
    <col min="7929" max="7929" width="50.54296875" style="1" customWidth="1"/>
    <col min="7930" max="7930" width="10.7265625" style="1" customWidth="1"/>
    <col min="7931" max="7931" width="6.54296875" style="1" customWidth="1"/>
    <col min="7932" max="7933" width="9.453125" style="1" customWidth="1"/>
    <col min="7934" max="7934" width="10.54296875" style="1" customWidth="1"/>
    <col min="7935" max="8183" width="9.1796875" style="1"/>
    <col min="8184" max="8184" width="5.81640625" style="1" customWidth="1"/>
    <col min="8185" max="8185" width="50.54296875" style="1" customWidth="1"/>
    <col min="8186" max="8186" width="10.7265625" style="1" customWidth="1"/>
    <col min="8187" max="8187" width="6.54296875" style="1" customWidth="1"/>
    <col min="8188" max="8189" width="9.453125" style="1" customWidth="1"/>
    <col min="8190" max="8190" width="10.54296875" style="1" customWidth="1"/>
    <col min="8191" max="8439" width="9.1796875" style="1"/>
    <col min="8440" max="8440" width="5.81640625" style="1" customWidth="1"/>
    <col min="8441" max="8441" width="50.54296875" style="1" customWidth="1"/>
    <col min="8442" max="8442" width="10.7265625" style="1" customWidth="1"/>
    <col min="8443" max="8443" width="6.54296875" style="1" customWidth="1"/>
    <col min="8444" max="8445" width="9.453125" style="1" customWidth="1"/>
    <col min="8446" max="8446" width="10.54296875" style="1" customWidth="1"/>
    <col min="8447" max="8695" width="9.1796875" style="1"/>
    <col min="8696" max="8696" width="5.81640625" style="1" customWidth="1"/>
    <col min="8697" max="8697" width="50.54296875" style="1" customWidth="1"/>
    <col min="8698" max="8698" width="10.7265625" style="1" customWidth="1"/>
    <col min="8699" max="8699" width="6.54296875" style="1" customWidth="1"/>
    <col min="8700" max="8701" width="9.453125" style="1" customWidth="1"/>
    <col min="8702" max="8702" width="10.54296875" style="1" customWidth="1"/>
    <col min="8703" max="8951" width="9.1796875" style="1"/>
    <col min="8952" max="8952" width="5.81640625" style="1" customWidth="1"/>
    <col min="8953" max="8953" width="50.54296875" style="1" customWidth="1"/>
    <col min="8954" max="8954" width="10.7265625" style="1" customWidth="1"/>
    <col min="8955" max="8955" width="6.54296875" style="1" customWidth="1"/>
    <col min="8956" max="8957" width="9.453125" style="1" customWidth="1"/>
    <col min="8958" max="8958" width="10.54296875" style="1" customWidth="1"/>
    <col min="8959" max="9207" width="9.1796875" style="1"/>
    <col min="9208" max="9208" width="5.81640625" style="1" customWidth="1"/>
    <col min="9209" max="9209" width="50.54296875" style="1" customWidth="1"/>
    <col min="9210" max="9210" width="10.7265625" style="1" customWidth="1"/>
    <col min="9211" max="9211" width="6.54296875" style="1" customWidth="1"/>
    <col min="9212" max="9213" width="9.453125" style="1" customWidth="1"/>
    <col min="9214" max="9214" width="10.54296875" style="1" customWidth="1"/>
    <col min="9215" max="9463" width="9.1796875" style="1"/>
    <col min="9464" max="9464" width="5.81640625" style="1" customWidth="1"/>
    <col min="9465" max="9465" width="50.54296875" style="1" customWidth="1"/>
    <col min="9466" max="9466" width="10.7265625" style="1" customWidth="1"/>
    <col min="9467" max="9467" width="6.54296875" style="1" customWidth="1"/>
    <col min="9468" max="9469" width="9.453125" style="1" customWidth="1"/>
    <col min="9470" max="9470" width="10.54296875" style="1" customWidth="1"/>
    <col min="9471" max="9719" width="9.1796875" style="1"/>
    <col min="9720" max="9720" width="5.81640625" style="1" customWidth="1"/>
    <col min="9721" max="9721" width="50.54296875" style="1" customWidth="1"/>
    <col min="9722" max="9722" width="10.7265625" style="1" customWidth="1"/>
    <col min="9723" max="9723" width="6.54296875" style="1" customWidth="1"/>
    <col min="9724" max="9725" width="9.453125" style="1" customWidth="1"/>
    <col min="9726" max="9726" width="10.54296875" style="1" customWidth="1"/>
    <col min="9727" max="9975" width="9.1796875" style="1"/>
    <col min="9976" max="9976" width="5.81640625" style="1" customWidth="1"/>
    <col min="9977" max="9977" width="50.54296875" style="1" customWidth="1"/>
    <col min="9978" max="9978" width="10.7265625" style="1" customWidth="1"/>
    <col min="9979" max="9979" width="6.54296875" style="1" customWidth="1"/>
    <col min="9980" max="9981" width="9.453125" style="1" customWidth="1"/>
    <col min="9982" max="9982" width="10.54296875" style="1" customWidth="1"/>
    <col min="9983" max="10231" width="9.1796875" style="1"/>
    <col min="10232" max="10232" width="5.81640625" style="1" customWidth="1"/>
    <col min="10233" max="10233" width="50.54296875" style="1" customWidth="1"/>
    <col min="10234" max="10234" width="10.7265625" style="1" customWidth="1"/>
    <col min="10235" max="10235" width="6.54296875" style="1" customWidth="1"/>
    <col min="10236" max="10237" width="9.453125" style="1" customWidth="1"/>
    <col min="10238" max="10238" width="10.54296875" style="1" customWidth="1"/>
    <col min="10239" max="10487" width="9.1796875" style="1"/>
    <col min="10488" max="10488" width="5.81640625" style="1" customWidth="1"/>
    <col min="10489" max="10489" width="50.54296875" style="1" customWidth="1"/>
    <col min="10490" max="10490" width="10.7265625" style="1" customWidth="1"/>
    <col min="10491" max="10491" width="6.54296875" style="1" customWidth="1"/>
    <col min="10492" max="10493" width="9.453125" style="1" customWidth="1"/>
    <col min="10494" max="10494" width="10.54296875" style="1" customWidth="1"/>
    <col min="10495" max="10743" width="9.1796875" style="1"/>
    <col min="10744" max="10744" width="5.81640625" style="1" customWidth="1"/>
    <col min="10745" max="10745" width="50.54296875" style="1" customWidth="1"/>
    <col min="10746" max="10746" width="10.7265625" style="1" customWidth="1"/>
    <col min="10747" max="10747" width="6.54296875" style="1" customWidth="1"/>
    <col min="10748" max="10749" width="9.453125" style="1" customWidth="1"/>
    <col min="10750" max="10750" width="10.54296875" style="1" customWidth="1"/>
    <col min="10751" max="10999" width="9.1796875" style="1"/>
    <col min="11000" max="11000" width="5.81640625" style="1" customWidth="1"/>
    <col min="11001" max="11001" width="50.54296875" style="1" customWidth="1"/>
    <col min="11002" max="11002" width="10.7265625" style="1" customWidth="1"/>
    <col min="11003" max="11003" width="6.54296875" style="1" customWidth="1"/>
    <col min="11004" max="11005" width="9.453125" style="1" customWidth="1"/>
    <col min="11006" max="11006" width="10.54296875" style="1" customWidth="1"/>
    <col min="11007" max="11255" width="9.1796875" style="1"/>
    <col min="11256" max="11256" width="5.81640625" style="1" customWidth="1"/>
    <col min="11257" max="11257" width="50.54296875" style="1" customWidth="1"/>
    <col min="11258" max="11258" width="10.7265625" style="1" customWidth="1"/>
    <col min="11259" max="11259" width="6.54296875" style="1" customWidth="1"/>
    <col min="11260" max="11261" width="9.453125" style="1" customWidth="1"/>
    <col min="11262" max="11262" width="10.54296875" style="1" customWidth="1"/>
    <col min="11263" max="11511" width="9.1796875" style="1"/>
    <col min="11512" max="11512" width="5.81640625" style="1" customWidth="1"/>
    <col min="11513" max="11513" width="50.54296875" style="1" customWidth="1"/>
    <col min="11514" max="11514" width="10.7265625" style="1" customWidth="1"/>
    <col min="11515" max="11515" width="6.54296875" style="1" customWidth="1"/>
    <col min="11516" max="11517" width="9.453125" style="1" customWidth="1"/>
    <col min="11518" max="11518" width="10.54296875" style="1" customWidth="1"/>
    <col min="11519" max="11767" width="9.1796875" style="1"/>
    <col min="11768" max="11768" width="5.81640625" style="1" customWidth="1"/>
    <col min="11769" max="11769" width="50.54296875" style="1" customWidth="1"/>
    <col min="11770" max="11770" width="10.7265625" style="1" customWidth="1"/>
    <col min="11771" max="11771" width="6.54296875" style="1" customWidth="1"/>
    <col min="11772" max="11773" width="9.453125" style="1" customWidth="1"/>
    <col min="11774" max="11774" width="10.54296875" style="1" customWidth="1"/>
    <col min="11775" max="12023" width="9.1796875" style="1"/>
    <col min="12024" max="12024" width="5.81640625" style="1" customWidth="1"/>
    <col min="12025" max="12025" width="50.54296875" style="1" customWidth="1"/>
    <col min="12026" max="12026" width="10.7265625" style="1" customWidth="1"/>
    <col min="12027" max="12027" width="6.54296875" style="1" customWidth="1"/>
    <col min="12028" max="12029" width="9.453125" style="1" customWidth="1"/>
    <col min="12030" max="12030" width="10.54296875" style="1" customWidth="1"/>
    <col min="12031" max="12279" width="9.1796875" style="1"/>
    <col min="12280" max="12280" width="5.81640625" style="1" customWidth="1"/>
    <col min="12281" max="12281" width="50.54296875" style="1" customWidth="1"/>
    <col min="12282" max="12282" width="10.7265625" style="1" customWidth="1"/>
    <col min="12283" max="12283" width="6.54296875" style="1" customWidth="1"/>
    <col min="12284" max="12285" width="9.453125" style="1" customWidth="1"/>
    <col min="12286" max="12286" width="10.54296875" style="1" customWidth="1"/>
    <col min="12287" max="12535" width="9.1796875" style="1"/>
    <col min="12536" max="12536" width="5.81640625" style="1" customWidth="1"/>
    <col min="12537" max="12537" width="50.54296875" style="1" customWidth="1"/>
    <col min="12538" max="12538" width="10.7265625" style="1" customWidth="1"/>
    <col min="12539" max="12539" width="6.54296875" style="1" customWidth="1"/>
    <col min="12540" max="12541" width="9.453125" style="1" customWidth="1"/>
    <col min="12542" max="12542" width="10.54296875" style="1" customWidth="1"/>
    <col min="12543" max="12791" width="9.1796875" style="1"/>
    <col min="12792" max="12792" width="5.81640625" style="1" customWidth="1"/>
    <col min="12793" max="12793" width="50.54296875" style="1" customWidth="1"/>
    <col min="12794" max="12794" width="10.7265625" style="1" customWidth="1"/>
    <col min="12795" max="12795" width="6.54296875" style="1" customWidth="1"/>
    <col min="12796" max="12797" width="9.453125" style="1" customWidth="1"/>
    <col min="12798" max="12798" width="10.54296875" style="1" customWidth="1"/>
    <col min="12799" max="13047" width="9.1796875" style="1"/>
    <col min="13048" max="13048" width="5.81640625" style="1" customWidth="1"/>
    <col min="13049" max="13049" width="50.54296875" style="1" customWidth="1"/>
    <col min="13050" max="13050" width="10.7265625" style="1" customWidth="1"/>
    <col min="13051" max="13051" width="6.54296875" style="1" customWidth="1"/>
    <col min="13052" max="13053" width="9.453125" style="1" customWidth="1"/>
    <col min="13054" max="13054" width="10.54296875" style="1" customWidth="1"/>
    <col min="13055" max="13303" width="9.1796875" style="1"/>
    <col min="13304" max="13304" width="5.81640625" style="1" customWidth="1"/>
    <col min="13305" max="13305" width="50.54296875" style="1" customWidth="1"/>
    <col min="13306" max="13306" width="10.7265625" style="1" customWidth="1"/>
    <col min="13307" max="13307" width="6.54296875" style="1" customWidth="1"/>
    <col min="13308" max="13309" width="9.453125" style="1" customWidth="1"/>
    <col min="13310" max="13310" width="10.54296875" style="1" customWidth="1"/>
    <col min="13311" max="13559" width="9.1796875" style="1"/>
    <col min="13560" max="13560" width="5.81640625" style="1" customWidth="1"/>
    <col min="13561" max="13561" width="50.54296875" style="1" customWidth="1"/>
    <col min="13562" max="13562" width="10.7265625" style="1" customWidth="1"/>
    <col min="13563" max="13563" width="6.54296875" style="1" customWidth="1"/>
    <col min="13564" max="13565" width="9.453125" style="1" customWidth="1"/>
    <col min="13566" max="13566" width="10.54296875" style="1" customWidth="1"/>
    <col min="13567" max="13815" width="9.1796875" style="1"/>
    <col min="13816" max="13816" width="5.81640625" style="1" customWidth="1"/>
    <col min="13817" max="13817" width="50.54296875" style="1" customWidth="1"/>
    <col min="13818" max="13818" width="10.7265625" style="1" customWidth="1"/>
    <col min="13819" max="13819" width="6.54296875" style="1" customWidth="1"/>
    <col min="13820" max="13821" width="9.453125" style="1" customWidth="1"/>
    <col min="13822" max="13822" width="10.54296875" style="1" customWidth="1"/>
    <col min="13823" max="14071" width="9.1796875" style="1"/>
    <col min="14072" max="14072" width="5.81640625" style="1" customWidth="1"/>
    <col min="14073" max="14073" width="50.54296875" style="1" customWidth="1"/>
    <col min="14074" max="14074" width="10.7265625" style="1" customWidth="1"/>
    <col min="14075" max="14075" width="6.54296875" style="1" customWidth="1"/>
    <col min="14076" max="14077" width="9.453125" style="1" customWidth="1"/>
    <col min="14078" max="14078" width="10.54296875" style="1" customWidth="1"/>
    <col min="14079" max="14327" width="9.1796875" style="1"/>
    <col min="14328" max="14328" width="5.81640625" style="1" customWidth="1"/>
    <col min="14329" max="14329" width="50.54296875" style="1" customWidth="1"/>
    <col min="14330" max="14330" width="10.7265625" style="1" customWidth="1"/>
    <col min="14331" max="14331" width="6.54296875" style="1" customWidth="1"/>
    <col min="14332" max="14333" width="9.453125" style="1" customWidth="1"/>
    <col min="14334" max="14334" width="10.54296875" style="1" customWidth="1"/>
    <col min="14335" max="14583" width="9.1796875" style="1"/>
    <col min="14584" max="14584" width="5.81640625" style="1" customWidth="1"/>
    <col min="14585" max="14585" width="50.54296875" style="1" customWidth="1"/>
    <col min="14586" max="14586" width="10.7265625" style="1" customWidth="1"/>
    <col min="14587" max="14587" width="6.54296875" style="1" customWidth="1"/>
    <col min="14588" max="14589" width="9.453125" style="1" customWidth="1"/>
    <col min="14590" max="14590" width="10.54296875" style="1" customWidth="1"/>
    <col min="14591" max="14839" width="9.1796875" style="1"/>
    <col min="14840" max="14840" width="5.81640625" style="1" customWidth="1"/>
    <col min="14841" max="14841" width="50.54296875" style="1" customWidth="1"/>
    <col min="14842" max="14842" width="10.7265625" style="1" customWidth="1"/>
    <col min="14843" max="14843" width="6.54296875" style="1" customWidth="1"/>
    <col min="14844" max="14845" width="9.453125" style="1" customWidth="1"/>
    <col min="14846" max="14846" width="10.54296875" style="1" customWidth="1"/>
    <col min="14847" max="15095" width="9.1796875" style="1"/>
    <col min="15096" max="15096" width="5.81640625" style="1" customWidth="1"/>
    <col min="15097" max="15097" width="50.54296875" style="1" customWidth="1"/>
    <col min="15098" max="15098" width="10.7265625" style="1" customWidth="1"/>
    <col min="15099" max="15099" width="6.54296875" style="1" customWidth="1"/>
    <col min="15100" max="15101" width="9.453125" style="1" customWidth="1"/>
    <col min="15102" max="15102" width="10.54296875" style="1" customWidth="1"/>
    <col min="15103" max="15351" width="9.1796875" style="1"/>
    <col min="15352" max="15352" width="5.81640625" style="1" customWidth="1"/>
    <col min="15353" max="15353" width="50.54296875" style="1" customWidth="1"/>
    <col min="15354" max="15354" width="10.7265625" style="1" customWidth="1"/>
    <col min="15355" max="15355" width="6.54296875" style="1" customWidth="1"/>
    <col min="15356" max="15357" width="9.453125" style="1" customWidth="1"/>
    <col min="15358" max="15358" width="10.54296875" style="1" customWidth="1"/>
    <col min="15359" max="15607" width="9.1796875" style="1"/>
    <col min="15608" max="15608" width="5.81640625" style="1" customWidth="1"/>
    <col min="15609" max="15609" width="50.54296875" style="1" customWidth="1"/>
    <col min="15610" max="15610" width="10.7265625" style="1" customWidth="1"/>
    <col min="15611" max="15611" width="6.54296875" style="1" customWidth="1"/>
    <col min="15612" max="15613" width="9.453125" style="1" customWidth="1"/>
    <col min="15614" max="15614" width="10.54296875" style="1" customWidth="1"/>
    <col min="15615" max="15863" width="9.1796875" style="1"/>
    <col min="15864" max="15864" width="5.81640625" style="1" customWidth="1"/>
    <col min="15865" max="15865" width="50.54296875" style="1" customWidth="1"/>
    <col min="15866" max="15866" width="10.7265625" style="1" customWidth="1"/>
    <col min="15867" max="15867" width="6.54296875" style="1" customWidth="1"/>
    <col min="15868" max="15869" width="9.453125" style="1" customWidth="1"/>
    <col min="15870" max="15870" width="10.54296875" style="1" customWidth="1"/>
    <col min="15871" max="16119" width="9.1796875" style="1"/>
    <col min="16120" max="16120" width="5.81640625" style="1" customWidth="1"/>
    <col min="16121" max="16121" width="50.54296875" style="1" customWidth="1"/>
    <col min="16122" max="16122" width="10.7265625" style="1" customWidth="1"/>
    <col min="16123" max="16123" width="6.54296875" style="1" customWidth="1"/>
    <col min="16124" max="16125" width="9.453125" style="1" customWidth="1"/>
    <col min="16126" max="16126" width="10.54296875" style="1" customWidth="1"/>
    <col min="16127" max="16384" width="9.1796875" style="1"/>
  </cols>
  <sheetData>
    <row r="2" spans="1:7" ht="15" customHeight="1">
      <c r="A2" s="110" t="s">
        <v>64</v>
      </c>
      <c r="B2" s="110"/>
      <c r="C2" s="110"/>
      <c r="D2" s="110"/>
      <c r="E2" s="110"/>
      <c r="F2" s="110"/>
      <c r="G2" s="110"/>
    </row>
    <row r="3" spans="1:7">
      <c r="B3" s="108"/>
    </row>
    <row r="4" spans="1:7">
      <c r="B4" s="4" t="s">
        <v>0</v>
      </c>
    </row>
    <row r="6" spans="1:7">
      <c r="A6" s="52" t="str">
        <f>A13</f>
        <v>1.</v>
      </c>
      <c r="B6" s="53" t="str">
        <f>B13</f>
        <v>Kabelski provizorij</v>
      </c>
      <c r="G6" s="5">
        <f>G18</f>
        <v>0</v>
      </c>
    </row>
    <row r="7" spans="1:7">
      <c r="B7" s="53"/>
      <c r="G7" s="5"/>
    </row>
    <row r="8" spans="1:7">
      <c r="A8" s="52"/>
      <c r="B8" s="53"/>
      <c r="G8" s="5"/>
    </row>
    <row r="9" spans="1:7">
      <c r="B9" s="7" t="s">
        <v>1</v>
      </c>
      <c r="C9" s="8"/>
      <c r="D9" s="9"/>
      <c r="E9" s="11"/>
      <c r="F9" s="10"/>
      <c r="G9" s="11">
        <f>SUM(G6:G7)</f>
        <v>0</v>
      </c>
    </row>
    <row r="10" spans="1:7">
      <c r="B10" s="12"/>
    </row>
    <row r="11" spans="1:7">
      <c r="A11" s="17" t="s">
        <v>2</v>
      </c>
      <c r="B11" s="17" t="s">
        <v>3</v>
      </c>
      <c r="C11" s="17"/>
      <c r="D11" s="18" t="s">
        <v>4</v>
      </c>
      <c r="E11" s="19" t="s">
        <v>5</v>
      </c>
      <c r="F11" s="19" t="s">
        <v>6</v>
      </c>
      <c r="G11" s="19" t="s">
        <v>7</v>
      </c>
    </row>
    <row r="12" spans="1:7">
      <c r="A12" s="54"/>
      <c r="B12" s="55"/>
      <c r="C12" s="55"/>
      <c r="D12" s="56"/>
      <c r="E12" s="57"/>
      <c r="F12" s="57"/>
      <c r="G12" s="58"/>
    </row>
    <row r="13" spans="1:7">
      <c r="A13" s="59" t="s">
        <v>10</v>
      </c>
      <c r="B13" s="60" t="s">
        <v>53</v>
      </c>
      <c r="C13" s="60"/>
      <c r="D13" s="56"/>
      <c r="E13" s="57"/>
      <c r="F13" s="57"/>
      <c r="G13" s="58"/>
    </row>
    <row r="14" spans="1:7">
      <c r="A14" s="54"/>
      <c r="B14" s="55"/>
      <c r="C14" s="55"/>
      <c r="D14" s="56"/>
      <c r="E14" s="57"/>
      <c r="F14" s="57"/>
      <c r="G14" s="58"/>
    </row>
    <row r="15" spans="1:7" ht="112">
      <c r="A15" s="81">
        <v>1</v>
      </c>
      <c r="B15" s="104" t="s">
        <v>69</v>
      </c>
      <c r="C15" s="61"/>
      <c r="D15" s="62" t="s">
        <v>11</v>
      </c>
      <c r="E15" s="63">
        <v>1</v>
      </c>
      <c r="F15" s="64"/>
      <c r="G15" s="65">
        <f>ROUND(E15*F15,2)</f>
        <v>0</v>
      </c>
    </row>
    <row r="16" spans="1:7" ht="54" customHeight="1">
      <c r="A16" s="81"/>
      <c r="B16" s="104" t="s">
        <v>67</v>
      </c>
      <c r="C16" s="72"/>
      <c r="D16" s="62" t="s">
        <v>11</v>
      </c>
      <c r="E16" s="63">
        <v>1</v>
      </c>
      <c r="F16" s="64"/>
      <c r="G16" s="65">
        <f>ROUND(E16*F16,2)</f>
        <v>0</v>
      </c>
    </row>
    <row r="17" spans="1:7" ht="68.25" customHeight="1">
      <c r="A17" s="81"/>
      <c r="B17" s="104" t="s">
        <v>60</v>
      </c>
      <c r="C17" s="72"/>
      <c r="D17" s="62" t="s">
        <v>11</v>
      </c>
      <c r="E17" s="63">
        <v>1</v>
      </c>
      <c r="F17" s="64"/>
      <c r="G17" s="65">
        <f>ROUND(E17*F17,2)</f>
        <v>0</v>
      </c>
    </row>
    <row r="18" spans="1:7">
      <c r="A18" s="81"/>
      <c r="B18" s="78" t="s">
        <v>53</v>
      </c>
      <c r="C18" s="60"/>
      <c r="D18" s="68"/>
      <c r="E18" s="69"/>
      <c r="F18" s="67"/>
      <c r="G18" s="70">
        <f>SUM(G15:G17)</f>
        <v>0</v>
      </c>
    </row>
    <row r="19" spans="1:7">
      <c r="A19" s="81"/>
      <c r="B19" s="72"/>
      <c r="C19" s="72"/>
      <c r="D19" s="66"/>
      <c r="E19" s="67"/>
      <c r="F19" s="67"/>
      <c r="G19" s="71"/>
    </row>
    <row r="20" spans="1:7">
      <c r="A20" s="81"/>
      <c r="B20" s="60"/>
      <c r="C20" s="60"/>
      <c r="D20" s="66"/>
      <c r="E20" s="67"/>
      <c r="F20" s="67"/>
      <c r="G20" s="67"/>
    </row>
    <row r="21" spans="1:7">
      <c r="A21" s="81"/>
      <c r="B21" s="74"/>
      <c r="C21" s="60"/>
      <c r="D21" s="66"/>
      <c r="E21" s="67"/>
      <c r="F21" s="67"/>
      <c r="G21" s="67"/>
    </row>
    <row r="22" spans="1:7">
      <c r="A22" s="81"/>
      <c r="B22" s="105"/>
      <c r="C22" s="106"/>
      <c r="D22" s="76"/>
      <c r="E22" s="77"/>
      <c r="F22" s="67"/>
      <c r="G22" s="65"/>
    </row>
    <row r="23" spans="1:7">
      <c r="A23" s="81"/>
      <c r="B23" s="80"/>
      <c r="C23" s="75"/>
      <c r="D23" s="76"/>
      <c r="E23" s="77"/>
      <c r="F23" s="67"/>
      <c r="G23" s="65"/>
    </row>
    <row r="24" spans="1:7">
      <c r="A24" s="81"/>
      <c r="B24" s="78"/>
      <c r="C24" s="60"/>
      <c r="D24" s="68"/>
      <c r="E24" s="69"/>
      <c r="F24" s="69"/>
      <c r="G24" s="70"/>
    </row>
    <row r="25" spans="1:7">
      <c r="A25" s="81"/>
      <c r="B25" s="78"/>
      <c r="C25" s="72"/>
      <c r="D25" s="66"/>
      <c r="E25" s="67"/>
      <c r="F25" s="67"/>
      <c r="G25" s="83"/>
    </row>
    <row r="26" spans="1:7">
      <c r="A26" s="81"/>
      <c r="B26" s="80"/>
      <c r="C26" s="72"/>
      <c r="D26" s="66"/>
      <c r="E26" s="67"/>
      <c r="F26" s="1"/>
      <c r="G26" s="65"/>
    </row>
    <row r="27" spans="1:7" s="79" customFormat="1">
      <c r="A27" s="73"/>
      <c r="C27" s="78"/>
      <c r="D27" s="68"/>
      <c r="E27" s="69"/>
      <c r="F27" s="69"/>
      <c r="G27" s="65"/>
    </row>
    <row r="28" spans="1:7">
      <c r="A28" s="66"/>
      <c r="B28" s="80"/>
      <c r="C28" s="72"/>
      <c r="D28" s="66"/>
      <c r="E28" s="67"/>
      <c r="F28" s="67"/>
      <c r="G28" s="71"/>
    </row>
    <row r="30" spans="1:7">
      <c r="B30" s="80"/>
    </row>
    <row r="32" spans="1:7">
      <c r="B32" s="80"/>
    </row>
    <row r="34" spans="2:2">
      <c r="B34" s="80"/>
    </row>
  </sheetData>
  <mergeCells count="1">
    <mergeCell ref="A2:G2"/>
  </mergeCells>
  <conditionalFormatting sqref="A1:G2 A3 C3:G3">
    <cfRule type="expression" dxfId="4" priority="4" stopIfTrue="1">
      <formula>CELL("protect",INDIRECT(ADDRESS(ROW(),COLUMN())))=0</formula>
    </cfRule>
  </conditionalFormatting>
  <conditionalFormatting sqref="A4:G14 A16:G24 A15 C15:G15">
    <cfRule type="expression" dxfId="3" priority="2" stopIfTrue="1">
      <formula>CELL("protect",INDIRECT(ADDRESS(ROW(),COLUMN())))=0</formula>
    </cfRule>
  </conditionalFormatting>
  <conditionalFormatting sqref="G25:G27 A27 C27:F27 A28:G28 A29 C29:G29 A30:G30 A31 C31:G31 A32:G32 A33 C33:G33 A34:G34 A35 C35:G35 A36:G65499">
    <cfRule type="expression" dxfId="2" priority="10" stopIfTrue="1">
      <formula>CELL("protect",INDIRECT(ADDRESS(ROW(),COLUMN())))=0</formula>
    </cfRule>
  </conditionalFormatting>
  <conditionalFormatting sqref="H1:IM65499 A25:F26">
    <cfRule type="expression" dxfId="1" priority="9" stopIfTrue="1">
      <formula>CELL("protect",INDIRECT(ADDRESS(ROW(),COLUMN())))=0</formula>
    </cfRule>
  </conditionalFormatting>
  <conditionalFormatting sqref="B15">
    <cfRule type="expression" dxfId="0" priority="1" stopIfTrue="1">
      <formula>CELL("protect",INDIRECT(ADDRESS(ROW(),COLUMN())))=0</formula>
    </cfRule>
  </conditionalFormatting>
  <pageMargins left="0.7" right="0.7" top="0.75" bottom="0.75" header="0.3" footer="0.3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Ozemljilna stikala</vt:lpstr>
      <vt:lpstr>Odsekovna stikala</vt:lpstr>
      <vt:lpstr>Zunanje  3 kV stikališče</vt:lpstr>
      <vt:lpstr>Ostala dela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marko.sustar@slo-zeleznice.si</dc:creator>
  <cp:lastModifiedBy>Mesarič Sandi</cp:lastModifiedBy>
  <cp:lastPrinted>2025-03-04T07:12:20Z</cp:lastPrinted>
  <dcterms:created xsi:type="dcterms:W3CDTF">2021-07-16T08:19:25Z</dcterms:created>
  <dcterms:modified xsi:type="dcterms:W3CDTF">2025-05-13T09:55:31Z</dcterms:modified>
</cp:coreProperties>
</file>